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na\Desktop\BDX 2023-2025\Caxsayin\"/>
    </mc:Choice>
  </mc:AlternateContent>
  <bookViews>
    <workbookView xWindow="0" yWindow="0" windowWidth="28800" windowHeight="12330" firstSheet="1" activeTab="1"/>
  </bookViews>
  <sheets>
    <sheet name="2yntacik caxser ampop" sheetId="49" state="hidden" r:id="rId1"/>
    <sheet name="2yntacik caxser" sheetId="2" r:id="rId2"/>
  </sheets>
  <definedNames>
    <definedName name="_xlnm._FilterDatabase" localSheetId="1" hidden="1">'2yntacik caxser'!$M$1:$FH$87</definedName>
    <definedName name="_xlnm.Print_Area" localSheetId="1">'2yntacik caxser'!$A$1:$GU$87</definedName>
    <definedName name="_xlnm.Print_Area" localSheetId="0">'2yntacik caxser ampop'!$A$1:$L$86</definedName>
    <definedName name="_xlnm.Print_Titles" localSheetId="1">'2yntacik caxser'!$A:$B</definedName>
    <definedName name="_xlnm.Print_Titles" localSheetId="0">'2yntacik caxser ampop'!$9:$11</definedName>
  </definedNames>
  <calcPr calcId="162913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GI14" i="2" l="1"/>
  <c r="GI12" i="2"/>
  <c r="GH14" i="2"/>
  <c r="GH12" i="2"/>
  <c r="GE14" i="2"/>
  <c r="GE12" i="2"/>
  <c r="GD14" i="2"/>
  <c r="D15" i="2" l="1"/>
  <c r="D16" i="2"/>
  <c r="J34" i="2" l="1"/>
  <c r="K34" i="2"/>
  <c r="AH72" i="2" l="1"/>
  <c r="ED72" i="2"/>
  <c r="FN72" i="2"/>
  <c r="FM72" i="2"/>
  <c r="DT72" i="2"/>
  <c r="DU72" i="2"/>
  <c r="FY34" i="2" l="1"/>
  <c r="FZ34" i="2" s="1"/>
  <c r="FP34" i="2"/>
  <c r="FQ34" i="2" s="1"/>
  <c r="FG34" i="2"/>
  <c r="FH34" i="2" s="1"/>
  <c r="EX34" i="2"/>
  <c r="EY34" i="2" s="1"/>
  <c r="EO34" i="2"/>
  <c r="EP34" i="2" s="1"/>
  <c r="EF34" i="2"/>
  <c r="EG34" i="2" s="1"/>
  <c r="DW34" i="2"/>
  <c r="DX34" i="2" s="1"/>
  <c r="DN34" i="2"/>
  <c r="DO34" i="2" s="1"/>
  <c r="DE34" i="2"/>
  <c r="DF34" i="2" s="1"/>
  <c r="CV34" i="2"/>
  <c r="CW34" i="2" s="1"/>
  <c r="CM34" i="2"/>
  <c r="CN34" i="2" s="1"/>
  <c r="CD34" i="2"/>
  <c r="CE34" i="2" s="1"/>
  <c r="BU34" i="2"/>
  <c r="BV34" i="2" s="1"/>
  <c r="BL34" i="2"/>
  <c r="BM34" i="2" s="1"/>
  <c r="BC34" i="2"/>
  <c r="BD34" i="2" s="1"/>
  <c r="AT34" i="2"/>
  <c r="AU34" i="2" s="1"/>
  <c r="AK34" i="2"/>
  <c r="AL34" i="2" s="1"/>
  <c r="AR72" i="2" l="1"/>
  <c r="EV25" i="2" l="1"/>
  <c r="FN56" i="2"/>
  <c r="FN25" i="2"/>
  <c r="FN18" i="2"/>
  <c r="M50" i="2" l="1"/>
  <c r="D34" i="2"/>
  <c r="AM18" i="2" l="1"/>
  <c r="C27" i="2"/>
  <c r="C26" i="2"/>
  <c r="C20" i="2"/>
  <c r="N18" i="2" l="1"/>
  <c r="D20" i="2"/>
  <c r="GB20" i="2" s="1"/>
  <c r="E20" i="2"/>
  <c r="GA26" i="2"/>
  <c r="GC20" i="2"/>
  <c r="FU87" i="2"/>
  <c r="FX87" i="2" s="1"/>
  <c r="FU86" i="2"/>
  <c r="FX86" i="2" s="1"/>
  <c r="FU85" i="2"/>
  <c r="FX85" i="2" s="1"/>
  <c r="FU84" i="2"/>
  <c r="FX84" i="2" s="1"/>
  <c r="FU83" i="2"/>
  <c r="FX83" i="2" s="1"/>
  <c r="FU82" i="2"/>
  <c r="FX82" i="2" s="1"/>
  <c r="FU81" i="2"/>
  <c r="FX81" i="2" s="1"/>
  <c r="FU80" i="2"/>
  <c r="FX80" i="2" s="1"/>
  <c r="FZ79" i="2"/>
  <c r="FY79" i="2"/>
  <c r="FW79" i="2"/>
  <c r="FV79" i="2"/>
  <c r="FT79" i="2"/>
  <c r="FS79" i="2"/>
  <c r="FU79" i="2" s="1"/>
  <c r="FR79" i="2"/>
  <c r="FU78" i="2"/>
  <c r="FX78" i="2" s="1"/>
  <c r="FU77" i="2"/>
  <c r="FX77" i="2" s="1"/>
  <c r="FU76" i="2"/>
  <c r="FX76" i="2" s="1"/>
  <c r="FU75" i="2"/>
  <c r="FX75" i="2" s="1"/>
  <c r="FU74" i="2"/>
  <c r="FX74" i="2" s="1"/>
  <c r="FX73" i="2"/>
  <c r="FU73" i="2"/>
  <c r="FZ72" i="2"/>
  <c r="FY72" i="2"/>
  <c r="FW72" i="2"/>
  <c r="FV72" i="2"/>
  <c r="FT72" i="2"/>
  <c r="FS72" i="2"/>
  <c r="FU72" i="2" s="1"/>
  <c r="FR72" i="2"/>
  <c r="FU71" i="2"/>
  <c r="FX71" i="2" s="1"/>
  <c r="FU70" i="2"/>
  <c r="FX70" i="2" s="1"/>
  <c r="FU67" i="2"/>
  <c r="FX67" i="2" s="1"/>
  <c r="FX66" i="2"/>
  <c r="FU66" i="2"/>
  <c r="FU65" i="2"/>
  <c r="FX65" i="2" s="1"/>
  <c r="FU64" i="2"/>
  <c r="FX64" i="2" s="1"/>
  <c r="FU63" i="2"/>
  <c r="FX63" i="2" s="1"/>
  <c r="FU61" i="2"/>
  <c r="FX61" i="2" s="1"/>
  <c r="FU60" i="2"/>
  <c r="FX60" i="2" s="1"/>
  <c r="FU59" i="2"/>
  <c r="FX59" i="2" s="1"/>
  <c r="FU58" i="2"/>
  <c r="FX58" i="2" s="1"/>
  <c r="FX57" i="2"/>
  <c r="FU57" i="2"/>
  <c r="FZ56" i="2"/>
  <c r="FY56" i="2"/>
  <c r="FW56" i="2"/>
  <c r="FV56" i="2"/>
  <c r="FT56" i="2"/>
  <c r="FU56" i="2" s="1"/>
  <c r="FS56" i="2"/>
  <c r="FR56" i="2"/>
  <c r="FU55" i="2"/>
  <c r="FX55" i="2" s="1"/>
  <c r="FU54" i="2"/>
  <c r="FX54" i="2" s="1"/>
  <c r="FX53" i="2"/>
  <c r="FU53" i="2"/>
  <c r="FZ52" i="2"/>
  <c r="FY52" i="2"/>
  <c r="FW52" i="2"/>
  <c r="FV52" i="2"/>
  <c r="FT52" i="2"/>
  <c r="FS52" i="2"/>
  <c r="FU52" i="2" s="1"/>
  <c r="FX52" i="2" s="1"/>
  <c r="FR52" i="2"/>
  <c r="FU51" i="2"/>
  <c r="FX51" i="2" s="1"/>
  <c r="FU50" i="2"/>
  <c r="FX50" i="2" s="1"/>
  <c r="FU49" i="2"/>
  <c r="FX49" i="2" s="1"/>
  <c r="FU48" i="2"/>
  <c r="FX48" i="2" s="1"/>
  <c r="FU47" i="2"/>
  <c r="FX47" i="2" s="1"/>
  <c r="FU46" i="2"/>
  <c r="FX46" i="2" s="1"/>
  <c r="FU45" i="2"/>
  <c r="FX45" i="2" s="1"/>
  <c r="FU43" i="2"/>
  <c r="FX43" i="2" s="1"/>
  <c r="FU42" i="2"/>
  <c r="FX42" i="2" s="1"/>
  <c r="FU41" i="2"/>
  <c r="FX41" i="2" s="1"/>
  <c r="FU40" i="2"/>
  <c r="FX40" i="2" s="1"/>
  <c r="FU39" i="2"/>
  <c r="FX39" i="2" s="1"/>
  <c r="FZ38" i="2"/>
  <c r="FY38" i="2"/>
  <c r="FW38" i="2"/>
  <c r="FV38" i="2"/>
  <c r="FT38" i="2"/>
  <c r="FS38" i="2"/>
  <c r="FR38" i="2"/>
  <c r="FU37" i="2"/>
  <c r="FX37" i="2" s="1"/>
  <c r="FU36" i="2"/>
  <c r="FX36" i="2" s="1"/>
  <c r="FX35" i="2"/>
  <c r="FU35" i="2"/>
  <c r="FU34" i="2"/>
  <c r="FX34" i="2" s="1"/>
  <c r="FU33" i="2"/>
  <c r="FX33" i="2" s="1"/>
  <c r="FU32" i="2"/>
  <c r="FX32" i="2" s="1"/>
  <c r="FU31" i="2"/>
  <c r="FX31" i="2" s="1"/>
  <c r="FZ30" i="2"/>
  <c r="FY30" i="2"/>
  <c r="FW30" i="2"/>
  <c r="FV30" i="2"/>
  <c r="FT30" i="2"/>
  <c r="FS30" i="2"/>
  <c r="FU30" i="2" s="1"/>
  <c r="FR30" i="2"/>
  <c r="FU29" i="2"/>
  <c r="FX29" i="2" s="1"/>
  <c r="FU28" i="2"/>
  <c r="FX28" i="2" s="1"/>
  <c r="FU27" i="2"/>
  <c r="FX27" i="2" s="1"/>
  <c r="FU26" i="2"/>
  <c r="FX26" i="2" s="1"/>
  <c r="FZ25" i="2"/>
  <c r="FY25" i="2"/>
  <c r="FW25" i="2"/>
  <c r="FV25" i="2"/>
  <c r="FT25" i="2"/>
  <c r="FS25" i="2"/>
  <c r="FR25" i="2"/>
  <c r="FU24" i="2"/>
  <c r="FX24" i="2" s="1"/>
  <c r="FU23" i="2"/>
  <c r="FX23" i="2" s="1"/>
  <c r="FU22" i="2"/>
  <c r="FX22" i="2" s="1"/>
  <c r="FU21" i="2"/>
  <c r="FX21" i="2" s="1"/>
  <c r="FU20" i="2"/>
  <c r="FZ18" i="2"/>
  <c r="FY18" i="2"/>
  <c r="FW18" i="2"/>
  <c r="FV18" i="2"/>
  <c r="FT18" i="2"/>
  <c r="FT16" i="2" s="1"/>
  <c r="FT15" i="2" s="1"/>
  <c r="FS18" i="2"/>
  <c r="FR18" i="2"/>
  <c r="FU14" i="2"/>
  <c r="FX14" i="2" s="1"/>
  <c r="FU13" i="2"/>
  <c r="FX13" i="2" s="1"/>
  <c r="FU12" i="2"/>
  <c r="FX12" i="2" s="1"/>
  <c r="FU18" i="2" l="1"/>
  <c r="FX56" i="2"/>
  <c r="FX79" i="2"/>
  <c r="FX30" i="2"/>
  <c r="FZ16" i="2"/>
  <c r="FZ15" i="2" s="1"/>
  <c r="FX72" i="2"/>
  <c r="FS16" i="2"/>
  <c r="FS15" i="2" s="1"/>
  <c r="FU38" i="2"/>
  <c r="FX38" i="2" s="1"/>
  <c r="FY16" i="2"/>
  <c r="FY15" i="2" s="1"/>
  <c r="FU25" i="2"/>
  <c r="FX25" i="2" s="1"/>
  <c r="FV16" i="2"/>
  <c r="FV15" i="2" s="1"/>
  <c r="FX18" i="2"/>
  <c r="FW16" i="2"/>
  <c r="FW15" i="2" s="1"/>
  <c r="FR16" i="2"/>
  <c r="FR15" i="2" s="1"/>
  <c r="FX20" i="2"/>
  <c r="L61" i="49"/>
  <c r="FU16" i="2" l="1"/>
  <c r="FU15" i="2" s="1"/>
  <c r="FX15" i="2" s="1"/>
  <c r="FX16" i="2"/>
  <c r="FL12" i="2"/>
  <c r="C68" i="2" l="1"/>
  <c r="GA68" i="2" s="1"/>
  <c r="D68" i="2"/>
  <c r="GB68" i="2" s="1"/>
  <c r="E68" i="2"/>
  <c r="GC68" i="2" s="1"/>
  <c r="F68" i="2"/>
  <c r="GD68" i="2" s="1"/>
  <c r="G68" i="2"/>
  <c r="GE68" i="2" s="1"/>
  <c r="H68" i="2"/>
  <c r="GF68" i="2" s="1"/>
  <c r="I68" i="2"/>
  <c r="GG68" i="2" s="1"/>
  <c r="J68" i="2"/>
  <c r="GH68" i="2" s="1"/>
  <c r="K68" i="2"/>
  <c r="GI68" i="2" s="1"/>
  <c r="C69" i="2"/>
  <c r="GA69" i="2" s="1"/>
  <c r="D69" i="2"/>
  <c r="GB69" i="2" s="1"/>
  <c r="E69" i="2"/>
  <c r="GC69" i="2" s="1"/>
  <c r="F69" i="2"/>
  <c r="GD69" i="2" s="1"/>
  <c r="G69" i="2"/>
  <c r="GE69" i="2" s="1"/>
  <c r="H69" i="2"/>
  <c r="GF69" i="2" s="1"/>
  <c r="I69" i="2"/>
  <c r="GG69" i="2" s="1"/>
  <c r="J69" i="2"/>
  <c r="GH69" i="2" s="1"/>
  <c r="K69" i="2"/>
  <c r="GI69" i="2" s="1"/>
  <c r="C62" i="2"/>
  <c r="D62" i="2"/>
  <c r="GB62" i="2" s="1"/>
  <c r="D61" i="49" s="1"/>
  <c r="E62" i="2"/>
  <c r="GC62" i="2" s="1"/>
  <c r="E61" i="49" s="1"/>
  <c r="F62" i="2"/>
  <c r="GD62" i="2" s="1"/>
  <c r="F61" i="49" s="1"/>
  <c r="G62" i="2"/>
  <c r="H62" i="2"/>
  <c r="GF62" i="2" s="1"/>
  <c r="I62" i="2"/>
  <c r="GG62" i="2" s="1"/>
  <c r="I61" i="49" s="1"/>
  <c r="J62" i="2"/>
  <c r="K62" i="2"/>
  <c r="C44" i="2"/>
  <c r="GA44" i="2" s="1"/>
  <c r="D44" i="2"/>
  <c r="GB44" i="2" s="1"/>
  <c r="E44" i="2"/>
  <c r="GC44" i="2" s="1"/>
  <c r="F44" i="2"/>
  <c r="GD44" i="2" s="1"/>
  <c r="G44" i="2"/>
  <c r="GE44" i="2" s="1"/>
  <c r="H44" i="2"/>
  <c r="GF44" i="2" s="1"/>
  <c r="I44" i="2"/>
  <c r="GG44" i="2" s="1"/>
  <c r="J44" i="2"/>
  <c r="GH44" i="2" s="1"/>
  <c r="K44" i="2"/>
  <c r="GI44" i="2" s="1"/>
  <c r="GE62" i="2" l="1"/>
  <c r="G61" i="49" s="1"/>
  <c r="GI62" i="2"/>
  <c r="K61" i="49" s="1"/>
  <c r="GH62" i="2"/>
  <c r="J61" i="49" s="1"/>
  <c r="GA62" i="2"/>
  <c r="C61" i="49" s="1"/>
  <c r="S58" i="2"/>
  <c r="T58" i="2" s="1"/>
  <c r="S34" i="2"/>
  <c r="T34" i="2" s="1"/>
  <c r="EL38" i="2" l="1"/>
  <c r="G33" i="2" l="1"/>
  <c r="GE33" i="2" s="1"/>
  <c r="CG30" i="2" l="1"/>
  <c r="EM56" i="2" l="1"/>
  <c r="BA52" i="2" l="1"/>
  <c r="FL75" i="2" l="1"/>
  <c r="GP87" i="2" l="1"/>
  <c r="GS87" i="2" s="1"/>
  <c r="GP86" i="2"/>
  <c r="GS86" i="2" s="1"/>
  <c r="GP85" i="2"/>
  <c r="GS85" i="2" s="1"/>
  <c r="GP84" i="2"/>
  <c r="GS84" i="2" s="1"/>
  <c r="GP83" i="2"/>
  <c r="GS83" i="2" s="1"/>
  <c r="GP82" i="2"/>
  <c r="GS82" i="2" s="1"/>
  <c r="GP81" i="2"/>
  <c r="GS81" i="2" s="1"/>
  <c r="GP80" i="2"/>
  <c r="GS80" i="2" s="1"/>
  <c r="GU79" i="2"/>
  <c r="GT79" i="2"/>
  <c r="GR79" i="2"/>
  <c r="GQ79" i="2"/>
  <c r="GO79" i="2"/>
  <c r="GN79" i="2"/>
  <c r="GP79" i="2" s="1"/>
  <c r="GM79" i="2"/>
  <c r="GP78" i="2"/>
  <c r="GS78" i="2" s="1"/>
  <c r="GP77" i="2"/>
  <c r="GP76" i="2"/>
  <c r="GS76" i="2" s="1"/>
  <c r="GP75" i="2"/>
  <c r="GS75" i="2" s="1"/>
  <c r="GP74" i="2"/>
  <c r="GS74" i="2" s="1"/>
  <c r="GP73" i="2"/>
  <c r="GS73" i="2" s="1"/>
  <c r="GU72" i="2"/>
  <c r="GT72" i="2"/>
  <c r="GR72" i="2"/>
  <c r="GQ72" i="2"/>
  <c r="GO72" i="2"/>
  <c r="GN72" i="2"/>
  <c r="GP72" i="2" s="1"/>
  <c r="GS72" i="2" s="1"/>
  <c r="GM72" i="2"/>
  <c r="GP71" i="2"/>
  <c r="GS71" i="2" s="1"/>
  <c r="GP70" i="2"/>
  <c r="GS70" i="2" s="1"/>
  <c r="GP67" i="2"/>
  <c r="GS67" i="2" s="1"/>
  <c r="GP66" i="2"/>
  <c r="GS66" i="2" s="1"/>
  <c r="GP65" i="2"/>
  <c r="GS65" i="2" s="1"/>
  <c r="GP64" i="2"/>
  <c r="GS64" i="2" s="1"/>
  <c r="GP63" i="2"/>
  <c r="GS63" i="2" s="1"/>
  <c r="GP61" i="2"/>
  <c r="GS61" i="2" s="1"/>
  <c r="GP60" i="2"/>
  <c r="GS60" i="2" s="1"/>
  <c r="GP59" i="2"/>
  <c r="GS59" i="2" s="1"/>
  <c r="GP58" i="2"/>
  <c r="GS58" i="2" s="1"/>
  <c r="GP57" i="2"/>
  <c r="GS57" i="2" s="1"/>
  <c r="GU56" i="2"/>
  <c r="GT56" i="2"/>
  <c r="GR56" i="2"/>
  <c r="GQ56" i="2"/>
  <c r="GO56" i="2"/>
  <c r="GN56" i="2"/>
  <c r="GP56" i="2" s="1"/>
  <c r="GM56" i="2"/>
  <c r="GP55" i="2"/>
  <c r="GS55" i="2" s="1"/>
  <c r="GP54" i="2"/>
  <c r="GS54" i="2" s="1"/>
  <c r="GP53" i="2"/>
  <c r="GS53" i="2" s="1"/>
  <c r="GU52" i="2"/>
  <c r="GT52" i="2"/>
  <c r="GR52" i="2"/>
  <c r="GQ52" i="2"/>
  <c r="GO52" i="2"/>
  <c r="GN52" i="2"/>
  <c r="GP52" i="2" s="1"/>
  <c r="GS52" i="2" s="1"/>
  <c r="GM52" i="2"/>
  <c r="GP51" i="2"/>
  <c r="GS51" i="2" s="1"/>
  <c r="GP50" i="2"/>
  <c r="GS50" i="2" s="1"/>
  <c r="GP49" i="2"/>
  <c r="GS49" i="2" s="1"/>
  <c r="GP48" i="2"/>
  <c r="GS48" i="2" s="1"/>
  <c r="GP47" i="2"/>
  <c r="GS47" i="2" s="1"/>
  <c r="GP46" i="2"/>
  <c r="GS46" i="2" s="1"/>
  <c r="GP45" i="2"/>
  <c r="GS45" i="2" s="1"/>
  <c r="GP43" i="2"/>
  <c r="GS43" i="2" s="1"/>
  <c r="GP42" i="2"/>
  <c r="GS42" i="2" s="1"/>
  <c r="GP41" i="2"/>
  <c r="GS41" i="2" s="1"/>
  <c r="GP40" i="2"/>
  <c r="GS40" i="2" s="1"/>
  <c r="GP39" i="2"/>
  <c r="GS39" i="2" s="1"/>
  <c r="GU38" i="2"/>
  <c r="GT38" i="2"/>
  <c r="GR38" i="2"/>
  <c r="GQ38" i="2"/>
  <c r="GO38" i="2"/>
  <c r="GN38" i="2"/>
  <c r="GP38" i="2" s="1"/>
  <c r="GM38" i="2"/>
  <c r="GP37" i="2"/>
  <c r="GS37" i="2" s="1"/>
  <c r="GP36" i="2"/>
  <c r="GS36" i="2" s="1"/>
  <c r="GP35" i="2"/>
  <c r="GS35" i="2" s="1"/>
  <c r="GP34" i="2"/>
  <c r="GS34" i="2" s="1"/>
  <c r="GP33" i="2"/>
  <c r="GS33" i="2" s="1"/>
  <c r="GP32" i="2"/>
  <c r="GS32" i="2" s="1"/>
  <c r="GP31" i="2"/>
  <c r="GS31" i="2" s="1"/>
  <c r="GU30" i="2"/>
  <c r="GT30" i="2"/>
  <c r="GR30" i="2"/>
  <c r="GQ30" i="2"/>
  <c r="GO30" i="2"/>
  <c r="GN30" i="2"/>
  <c r="GP30" i="2" s="1"/>
  <c r="GS30" i="2" s="1"/>
  <c r="GM30" i="2"/>
  <c r="GP29" i="2"/>
  <c r="GS29" i="2" s="1"/>
  <c r="GP28" i="2"/>
  <c r="GS28" i="2" s="1"/>
  <c r="GP27" i="2"/>
  <c r="GS27" i="2" s="1"/>
  <c r="GP26" i="2"/>
  <c r="GS26" i="2" s="1"/>
  <c r="GU25" i="2"/>
  <c r="GT25" i="2"/>
  <c r="GR25" i="2"/>
  <c r="GQ25" i="2"/>
  <c r="GO25" i="2"/>
  <c r="GN25" i="2"/>
  <c r="GP25" i="2" s="1"/>
  <c r="GM25" i="2"/>
  <c r="GP24" i="2"/>
  <c r="GS24" i="2" s="1"/>
  <c r="GP23" i="2"/>
  <c r="GS23" i="2" s="1"/>
  <c r="GP22" i="2"/>
  <c r="GS22" i="2" s="1"/>
  <c r="GP21" i="2"/>
  <c r="GS21" i="2" s="1"/>
  <c r="GP20" i="2"/>
  <c r="GS20" i="2" s="1"/>
  <c r="FL87" i="2"/>
  <c r="FO87" i="2" s="1"/>
  <c r="FL86" i="2"/>
  <c r="FO86" i="2" s="1"/>
  <c r="FL85" i="2"/>
  <c r="FO85" i="2" s="1"/>
  <c r="FL84" i="2"/>
  <c r="FO84" i="2" s="1"/>
  <c r="FL83" i="2"/>
  <c r="FO83" i="2" s="1"/>
  <c r="FL82" i="2"/>
  <c r="FO82" i="2" s="1"/>
  <c r="FL81" i="2"/>
  <c r="FO81" i="2" s="1"/>
  <c r="FL80" i="2"/>
  <c r="FO80" i="2" s="1"/>
  <c r="FQ79" i="2"/>
  <c r="FP79" i="2"/>
  <c r="FN79" i="2"/>
  <c r="FM79" i="2"/>
  <c r="FK79" i="2"/>
  <c r="FJ79" i="2"/>
  <c r="FL79" i="2" s="1"/>
  <c r="FI79" i="2"/>
  <c r="FL78" i="2"/>
  <c r="FO78" i="2" s="1"/>
  <c r="FL77" i="2"/>
  <c r="FO77" i="2" s="1"/>
  <c r="FL76" i="2"/>
  <c r="FO76" i="2" s="1"/>
  <c r="FO75" i="2"/>
  <c r="FL74" i="2"/>
  <c r="FO74" i="2" s="1"/>
  <c r="FL73" i="2"/>
  <c r="FO73" i="2" s="1"/>
  <c r="FQ72" i="2"/>
  <c r="FP72" i="2"/>
  <c r="FK72" i="2"/>
  <c r="FJ72" i="2"/>
  <c r="FL72" i="2" s="1"/>
  <c r="FI72" i="2"/>
  <c r="FL71" i="2"/>
  <c r="FO71" i="2" s="1"/>
  <c r="FL70" i="2"/>
  <c r="FO70" i="2" s="1"/>
  <c r="FL67" i="2"/>
  <c r="FO67" i="2" s="1"/>
  <c r="FL66" i="2"/>
  <c r="FO66" i="2" s="1"/>
  <c r="FL65" i="2"/>
  <c r="FO65" i="2" s="1"/>
  <c r="FL64" i="2"/>
  <c r="FO64" i="2" s="1"/>
  <c r="FL63" i="2"/>
  <c r="FO63" i="2" s="1"/>
  <c r="FL61" i="2"/>
  <c r="FO61" i="2" s="1"/>
  <c r="FL60" i="2"/>
  <c r="FO60" i="2" s="1"/>
  <c r="FL59" i="2"/>
  <c r="FO59" i="2" s="1"/>
  <c r="FL58" i="2"/>
  <c r="FO58" i="2" s="1"/>
  <c r="FL57" i="2"/>
  <c r="FO57" i="2" s="1"/>
  <c r="FQ56" i="2"/>
  <c r="FP56" i="2"/>
  <c r="FM56" i="2"/>
  <c r="FK56" i="2"/>
  <c r="FJ56" i="2"/>
  <c r="FI56" i="2"/>
  <c r="FL55" i="2"/>
  <c r="FO55" i="2" s="1"/>
  <c r="FL54" i="2"/>
  <c r="FO54" i="2" s="1"/>
  <c r="FL53" i="2"/>
  <c r="FO53" i="2" s="1"/>
  <c r="FQ52" i="2"/>
  <c r="FP52" i="2"/>
  <c r="FN52" i="2"/>
  <c r="FM52" i="2"/>
  <c r="FK52" i="2"/>
  <c r="FJ52" i="2"/>
  <c r="FL52" i="2" s="1"/>
  <c r="FI52" i="2"/>
  <c r="FL51" i="2"/>
  <c r="FO51" i="2" s="1"/>
  <c r="FL50" i="2"/>
  <c r="FO50" i="2" s="1"/>
  <c r="FL49" i="2"/>
  <c r="FO49" i="2" s="1"/>
  <c r="FL48" i="2"/>
  <c r="FO48" i="2" s="1"/>
  <c r="FL47" i="2"/>
  <c r="FO47" i="2" s="1"/>
  <c r="FL46" i="2"/>
  <c r="FO46" i="2" s="1"/>
  <c r="FL45" i="2"/>
  <c r="FO45" i="2" s="1"/>
  <c r="FL43" i="2"/>
  <c r="FO43" i="2" s="1"/>
  <c r="FL42" i="2"/>
  <c r="FO42" i="2" s="1"/>
  <c r="FL41" i="2"/>
  <c r="FO41" i="2" s="1"/>
  <c r="FL40" i="2"/>
  <c r="FO40" i="2" s="1"/>
  <c r="FL39" i="2"/>
  <c r="FO39" i="2" s="1"/>
  <c r="FQ38" i="2"/>
  <c r="FP38" i="2"/>
  <c r="FN38" i="2"/>
  <c r="FM38" i="2"/>
  <c r="FK38" i="2"/>
  <c r="FJ38" i="2"/>
  <c r="FI38" i="2"/>
  <c r="FL37" i="2"/>
  <c r="FO37" i="2" s="1"/>
  <c r="FL36" i="2"/>
  <c r="FO36" i="2" s="1"/>
  <c r="FL35" i="2"/>
  <c r="FO35" i="2" s="1"/>
  <c r="FL34" i="2"/>
  <c r="FO34" i="2" s="1"/>
  <c r="FL33" i="2"/>
  <c r="FO33" i="2" s="1"/>
  <c r="FL32" i="2"/>
  <c r="FO32" i="2" s="1"/>
  <c r="FL31" i="2"/>
  <c r="FO31" i="2" s="1"/>
  <c r="FQ30" i="2"/>
  <c r="FP30" i="2"/>
  <c r="FN30" i="2"/>
  <c r="FM30" i="2"/>
  <c r="FK30" i="2"/>
  <c r="FJ30" i="2"/>
  <c r="FI30" i="2"/>
  <c r="FL29" i="2"/>
  <c r="FO29" i="2" s="1"/>
  <c r="FL28" i="2"/>
  <c r="FO28" i="2" s="1"/>
  <c r="FL27" i="2"/>
  <c r="FO27" i="2" s="1"/>
  <c r="FL26" i="2"/>
  <c r="FO26" i="2" s="1"/>
  <c r="FQ25" i="2"/>
  <c r="FP25" i="2"/>
  <c r="FM25" i="2"/>
  <c r="FK25" i="2"/>
  <c r="FJ25" i="2"/>
  <c r="FI25" i="2"/>
  <c r="FL24" i="2"/>
  <c r="FO24" i="2" s="1"/>
  <c r="FL23" i="2"/>
  <c r="FO23" i="2" s="1"/>
  <c r="FL22" i="2"/>
  <c r="FO22" i="2" s="1"/>
  <c r="FL21" i="2"/>
  <c r="FO21" i="2" s="1"/>
  <c r="FL20" i="2"/>
  <c r="FO20" i="2" s="1"/>
  <c r="FC87" i="2"/>
  <c r="FF87" i="2" s="1"/>
  <c r="FC86" i="2"/>
  <c r="FF86" i="2" s="1"/>
  <c r="FC85" i="2"/>
  <c r="FF85" i="2" s="1"/>
  <c r="FC84" i="2"/>
  <c r="FF84" i="2" s="1"/>
  <c r="FC83" i="2"/>
  <c r="FF83" i="2" s="1"/>
  <c r="FC82" i="2"/>
  <c r="FF82" i="2" s="1"/>
  <c r="FC81" i="2"/>
  <c r="FF81" i="2" s="1"/>
  <c r="FC80" i="2"/>
  <c r="FF80" i="2" s="1"/>
  <c r="FH79" i="2"/>
  <c r="FG79" i="2"/>
  <c r="FE79" i="2"/>
  <c r="FD79" i="2"/>
  <c r="FB79" i="2"/>
  <c r="FA79" i="2"/>
  <c r="FC79" i="2" s="1"/>
  <c r="EZ79" i="2"/>
  <c r="FC78" i="2"/>
  <c r="FF78" i="2" s="1"/>
  <c r="FC77" i="2"/>
  <c r="FF77" i="2" s="1"/>
  <c r="FC76" i="2"/>
  <c r="FF76" i="2" s="1"/>
  <c r="FC75" i="2"/>
  <c r="FF75" i="2" s="1"/>
  <c r="FC74" i="2"/>
  <c r="FF74" i="2" s="1"/>
  <c r="FC73" i="2"/>
  <c r="FF73" i="2" s="1"/>
  <c r="FH72" i="2"/>
  <c r="FG72" i="2"/>
  <c r="FE72" i="2"/>
  <c r="FD72" i="2"/>
  <c r="FB72" i="2"/>
  <c r="FA72" i="2"/>
  <c r="FC72" i="2" s="1"/>
  <c r="EZ72" i="2"/>
  <c r="FC71" i="2"/>
  <c r="FF71" i="2" s="1"/>
  <c r="FC70" i="2"/>
  <c r="FF70" i="2" s="1"/>
  <c r="FC67" i="2"/>
  <c r="FF67" i="2" s="1"/>
  <c r="FC66" i="2"/>
  <c r="FF66" i="2" s="1"/>
  <c r="FC65" i="2"/>
  <c r="FF65" i="2" s="1"/>
  <c r="FC64" i="2"/>
  <c r="FF64" i="2" s="1"/>
  <c r="FC63" i="2"/>
  <c r="FF63" i="2" s="1"/>
  <c r="FC61" i="2"/>
  <c r="FF61" i="2" s="1"/>
  <c r="FC60" i="2"/>
  <c r="FF60" i="2" s="1"/>
  <c r="FC59" i="2"/>
  <c r="FF59" i="2" s="1"/>
  <c r="FC58" i="2"/>
  <c r="FF58" i="2" s="1"/>
  <c r="FC57" i="2"/>
  <c r="FF57" i="2" s="1"/>
  <c r="FH56" i="2"/>
  <c r="FG56" i="2"/>
  <c r="FE56" i="2"/>
  <c r="FD56" i="2"/>
  <c r="FB56" i="2"/>
  <c r="FA56" i="2"/>
  <c r="EZ56" i="2"/>
  <c r="FC55" i="2"/>
  <c r="FF55" i="2" s="1"/>
  <c r="FC54" i="2"/>
  <c r="FF54" i="2" s="1"/>
  <c r="FC53" i="2"/>
  <c r="FF53" i="2" s="1"/>
  <c r="FH52" i="2"/>
  <c r="FG52" i="2"/>
  <c r="FE52" i="2"/>
  <c r="FD52" i="2"/>
  <c r="FB52" i="2"/>
  <c r="FA52" i="2"/>
  <c r="EZ52" i="2"/>
  <c r="FC51" i="2"/>
  <c r="FF51" i="2" s="1"/>
  <c r="FC50" i="2"/>
  <c r="FF50" i="2" s="1"/>
  <c r="FC49" i="2"/>
  <c r="FF49" i="2" s="1"/>
  <c r="FC48" i="2"/>
  <c r="FF48" i="2" s="1"/>
  <c r="FC47" i="2"/>
  <c r="FF47" i="2" s="1"/>
  <c r="FC46" i="2"/>
  <c r="FF46" i="2" s="1"/>
  <c r="FC45" i="2"/>
  <c r="FF45" i="2" s="1"/>
  <c r="FC43" i="2"/>
  <c r="FF43" i="2" s="1"/>
  <c r="FC42" i="2"/>
  <c r="FF42" i="2" s="1"/>
  <c r="FC41" i="2"/>
  <c r="FF41" i="2" s="1"/>
  <c r="FC40" i="2"/>
  <c r="FF40" i="2" s="1"/>
  <c r="FC39" i="2"/>
  <c r="FF39" i="2" s="1"/>
  <c r="FH38" i="2"/>
  <c r="FG38" i="2"/>
  <c r="FE38" i="2"/>
  <c r="FD38" i="2"/>
  <c r="FB38" i="2"/>
  <c r="FA38" i="2"/>
  <c r="FC38" i="2" s="1"/>
  <c r="EZ38" i="2"/>
  <c r="FC37" i="2"/>
  <c r="FF37" i="2" s="1"/>
  <c r="FC36" i="2"/>
  <c r="FF36" i="2" s="1"/>
  <c r="FC35" i="2"/>
  <c r="FF35" i="2" s="1"/>
  <c r="FC34" i="2"/>
  <c r="FF34" i="2" s="1"/>
  <c r="FC33" i="2"/>
  <c r="FF33" i="2" s="1"/>
  <c r="FC32" i="2"/>
  <c r="FF32" i="2" s="1"/>
  <c r="FC31" i="2"/>
  <c r="FF31" i="2" s="1"/>
  <c r="FH30" i="2"/>
  <c r="FG30" i="2"/>
  <c r="FE30" i="2"/>
  <c r="FD30" i="2"/>
  <c r="FB30" i="2"/>
  <c r="FA30" i="2"/>
  <c r="EZ30" i="2"/>
  <c r="FC29" i="2"/>
  <c r="FF29" i="2" s="1"/>
  <c r="FC28" i="2"/>
  <c r="FF28" i="2" s="1"/>
  <c r="FC27" i="2"/>
  <c r="FF27" i="2" s="1"/>
  <c r="FC26" i="2"/>
  <c r="FF26" i="2" s="1"/>
  <c r="FH25" i="2"/>
  <c r="FG25" i="2"/>
  <c r="FE25" i="2"/>
  <c r="FD25" i="2"/>
  <c r="FB25" i="2"/>
  <c r="FA25" i="2"/>
  <c r="FC25" i="2" s="1"/>
  <c r="EZ25" i="2"/>
  <c r="FC24" i="2"/>
  <c r="FF24" i="2" s="1"/>
  <c r="FC23" i="2"/>
  <c r="FF23" i="2" s="1"/>
  <c r="FC22" i="2"/>
  <c r="FF22" i="2" s="1"/>
  <c r="FC21" i="2"/>
  <c r="FF21" i="2" s="1"/>
  <c r="FC20" i="2"/>
  <c r="FF20" i="2" s="1"/>
  <c r="ET87" i="2"/>
  <c r="EW87" i="2" s="1"/>
  <c r="ET86" i="2"/>
  <c r="EW86" i="2" s="1"/>
  <c r="ET85" i="2"/>
  <c r="EW85" i="2" s="1"/>
  <c r="ET84" i="2"/>
  <c r="EW84" i="2" s="1"/>
  <c r="ET83" i="2"/>
  <c r="EW83" i="2" s="1"/>
  <c r="ET82" i="2"/>
  <c r="EW82" i="2" s="1"/>
  <c r="ET81" i="2"/>
  <c r="EW81" i="2" s="1"/>
  <c r="ET80" i="2"/>
  <c r="EW80" i="2" s="1"/>
  <c r="EY79" i="2"/>
  <c r="EX79" i="2"/>
  <c r="EV79" i="2"/>
  <c r="EU79" i="2"/>
  <c r="ES79" i="2"/>
  <c r="ER79" i="2"/>
  <c r="ET79" i="2" s="1"/>
  <c r="EQ79" i="2"/>
  <c r="ET78" i="2"/>
  <c r="EW78" i="2" s="1"/>
  <c r="ET77" i="2"/>
  <c r="EW77" i="2" s="1"/>
  <c r="ET76" i="2"/>
  <c r="EW76" i="2" s="1"/>
  <c r="ET75" i="2"/>
  <c r="EW75" i="2" s="1"/>
  <c r="ET74" i="2"/>
  <c r="EW74" i="2" s="1"/>
  <c r="ET73" i="2"/>
  <c r="EW73" i="2" s="1"/>
  <c r="EY72" i="2"/>
  <c r="EX72" i="2"/>
  <c r="EV72" i="2"/>
  <c r="EU72" i="2"/>
  <c r="ES72" i="2"/>
  <c r="ER72" i="2"/>
  <c r="EQ72" i="2"/>
  <c r="ET71" i="2"/>
  <c r="EW71" i="2" s="1"/>
  <c r="ET70" i="2"/>
  <c r="EW70" i="2" s="1"/>
  <c r="ET67" i="2"/>
  <c r="EW67" i="2" s="1"/>
  <c r="ET66" i="2"/>
  <c r="EW66" i="2" s="1"/>
  <c r="ET65" i="2"/>
  <c r="EW65" i="2" s="1"/>
  <c r="ET64" i="2"/>
  <c r="EW64" i="2" s="1"/>
  <c r="ET63" i="2"/>
  <c r="EW63" i="2" s="1"/>
  <c r="ET61" i="2"/>
  <c r="EW61" i="2" s="1"/>
  <c r="ET60" i="2"/>
  <c r="EW60" i="2" s="1"/>
  <c r="ET59" i="2"/>
  <c r="EW59" i="2" s="1"/>
  <c r="ET58" i="2"/>
  <c r="EW58" i="2" s="1"/>
  <c r="ET57" i="2"/>
  <c r="EW57" i="2" s="1"/>
  <c r="EY56" i="2"/>
  <c r="EX56" i="2"/>
  <c r="EV56" i="2"/>
  <c r="EU56" i="2"/>
  <c r="ES56" i="2"/>
  <c r="ER56" i="2"/>
  <c r="EQ56" i="2"/>
  <c r="ET55" i="2"/>
  <c r="EW55" i="2" s="1"/>
  <c r="ET54" i="2"/>
  <c r="EW54" i="2" s="1"/>
  <c r="ET53" i="2"/>
  <c r="EW53" i="2" s="1"/>
  <c r="EY52" i="2"/>
  <c r="EX52" i="2"/>
  <c r="EV52" i="2"/>
  <c r="EU52" i="2"/>
  <c r="ES52" i="2"/>
  <c r="ER52" i="2"/>
  <c r="EQ52" i="2"/>
  <c r="ET51" i="2"/>
  <c r="EW51" i="2" s="1"/>
  <c r="ET50" i="2"/>
  <c r="EW50" i="2" s="1"/>
  <c r="ET49" i="2"/>
  <c r="EW49" i="2" s="1"/>
  <c r="ET48" i="2"/>
  <c r="EW48" i="2" s="1"/>
  <c r="ET47" i="2"/>
  <c r="EW47" i="2" s="1"/>
  <c r="ET46" i="2"/>
  <c r="EW46" i="2" s="1"/>
  <c r="ET45" i="2"/>
  <c r="EW45" i="2" s="1"/>
  <c r="ET43" i="2"/>
  <c r="EW43" i="2" s="1"/>
  <c r="ET42" i="2"/>
  <c r="EW42" i="2" s="1"/>
  <c r="ET41" i="2"/>
  <c r="EW41" i="2" s="1"/>
  <c r="ET40" i="2"/>
  <c r="EW40" i="2" s="1"/>
  <c r="ET39" i="2"/>
  <c r="EW39" i="2" s="1"/>
  <c r="EY38" i="2"/>
  <c r="EX38" i="2"/>
  <c r="EV38" i="2"/>
  <c r="EU38" i="2"/>
  <c r="ES38" i="2"/>
  <c r="ER38" i="2"/>
  <c r="EQ38" i="2"/>
  <c r="ET37" i="2"/>
  <c r="EW37" i="2" s="1"/>
  <c r="ET36" i="2"/>
  <c r="EW36" i="2" s="1"/>
  <c r="ET35" i="2"/>
  <c r="EW35" i="2" s="1"/>
  <c r="ET34" i="2"/>
  <c r="EW34" i="2" s="1"/>
  <c r="ET33" i="2"/>
  <c r="EW33" i="2" s="1"/>
  <c r="ET32" i="2"/>
  <c r="EW32" i="2" s="1"/>
  <c r="ET31" i="2"/>
  <c r="EW31" i="2" s="1"/>
  <c r="EY30" i="2"/>
  <c r="EX30" i="2"/>
  <c r="EV30" i="2"/>
  <c r="EU30" i="2"/>
  <c r="ES30" i="2"/>
  <c r="ER30" i="2"/>
  <c r="EQ30" i="2"/>
  <c r="ET29" i="2"/>
  <c r="EW29" i="2" s="1"/>
  <c r="ET28" i="2"/>
  <c r="EW28" i="2" s="1"/>
  <c r="ET27" i="2"/>
  <c r="EW27" i="2" s="1"/>
  <c r="ET26" i="2"/>
  <c r="EW26" i="2" s="1"/>
  <c r="EY25" i="2"/>
  <c r="EX25" i="2"/>
  <c r="EU25" i="2"/>
  <c r="ES25" i="2"/>
  <c r="ER25" i="2"/>
  <c r="EQ25" i="2"/>
  <c r="ET24" i="2"/>
  <c r="EW24" i="2" s="1"/>
  <c r="ET23" i="2"/>
  <c r="EW23" i="2" s="1"/>
  <c r="ET22" i="2"/>
  <c r="EW22" i="2" s="1"/>
  <c r="ET21" i="2"/>
  <c r="EW21" i="2" s="1"/>
  <c r="ET20" i="2"/>
  <c r="EW20" i="2" s="1"/>
  <c r="EK87" i="2"/>
  <c r="EN87" i="2" s="1"/>
  <c r="EK86" i="2"/>
  <c r="EN86" i="2" s="1"/>
  <c r="EK85" i="2"/>
  <c r="EN85" i="2" s="1"/>
  <c r="EK84" i="2"/>
  <c r="EN84" i="2" s="1"/>
  <c r="EK83" i="2"/>
  <c r="EN83" i="2" s="1"/>
  <c r="EK82" i="2"/>
  <c r="EN82" i="2" s="1"/>
  <c r="EK81" i="2"/>
  <c r="EN81" i="2" s="1"/>
  <c r="EK80" i="2"/>
  <c r="EN80" i="2" s="1"/>
  <c r="EP79" i="2"/>
  <c r="EO79" i="2"/>
  <c r="EM79" i="2"/>
  <c r="EL79" i="2"/>
  <c r="EJ79" i="2"/>
  <c r="EI79" i="2"/>
  <c r="EH79" i="2"/>
  <c r="EK78" i="2"/>
  <c r="EN78" i="2" s="1"/>
  <c r="EK77" i="2"/>
  <c r="EN77" i="2" s="1"/>
  <c r="EK76" i="2"/>
  <c r="EN76" i="2" s="1"/>
  <c r="EK75" i="2"/>
  <c r="EN75" i="2" s="1"/>
  <c r="EK74" i="2"/>
  <c r="EN74" i="2" s="1"/>
  <c r="EK73" i="2"/>
  <c r="EN73" i="2" s="1"/>
  <c r="EP72" i="2"/>
  <c r="EO72" i="2"/>
  <c r="EM72" i="2"/>
  <c r="EL72" i="2"/>
  <c r="EJ72" i="2"/>
  <c r="EI72" i="2"/>
  <c r="EK72" i="2" s="1"/>
  <c r="EH72" i="2"/>
  <c r="EK71" i="2"/>
  <c r="EN71" i="2" s="1"/>
  <c r="EK70" i="2"/>
  <c r="EN70" i="2" s="1"/>
  <c r="EK67" i="2"/>
  <c r="EN67" i="2" s="1"/>
  <c r="EK66" i="2"/>
  <c r="EN66" i="2" s="1"/>
  <c r="EK65" i="2"/>
  <c r="EN65" i="2" s="1"/>
  <c r="EK64" i="2"/>
  <c r="EN64" i="2" s="1"/>
  <c r="EK63" i="2"/>
  <c r="EN63" i="2" s="1"/>
  <c r="EK61" i="2"/>
  <c r="EN61" i="2" s="1"/>
  <c r="EK60" i="2"/>
  <c r="EN60" i="2" s="1"/>
  <c r="EK59" i="2"/>
  <c r="EN59" i="2" s="1"/>
  <c r="EK58" i="2"/>
  <c r="EN58" i="2" s="1"/>
  <c r="EK57" i="2"/>
  <c r="EN57" i="2" s="1"/>
  <c r="EP56" i="2"/>
  <c r="EO56" i="2"/>
  <c r="EL56" i="2"/>
  <c r="EJ56" i="2"/>
  <c r="EI56" i="2"/>
  <c r="EK56" i="2" s="1"/>
  <c r="EH56" i="2"/>
  <c r="EK55" i="2"/>
  <c r="EN55" i="2" s="1"/>
  <c r="EK54" i="2"/>
  <c r="EN54" i="2" s="1"/>
  <c r="EK53" i="2"/>
  <c r="EN53" i="2" s="1"/>
  <c r="EP52" i="2"/>
  <c r="EO52" i="2"/>
  <c r="EM52" i="2"/>
  <c r="EL52" i="2"/>
  <c r="EJ52" i="2"/>
  <c r="EI52" i="2"/>
  <c r="EH52" i="2"/>
  <c r="EK51" i="2"/>
  <c r="EN51" i="2" s="1"/>
  <c r="EK50" i="2"/>
  <c r="EN50" i="2" s="1"/>
  <c r="EK49" i="2"/>
  <c r="EN49" i="2" s="1"/>
  <c r="EK48" i="2"/>
  <c r="EN48" i="2" s="1"/>
  <c r="EK47" i="2"/>
  <c r="EN47" i="2" s="1"/>
  <c r="EK46" i="2"/>
  <c r="EN46" i="2" s="1"/>
  <c r="EK45" i="2"/>
  <c r="EN45" i="2" s="1"/>
  <c r="EK43" i="2"/>
  <c r="EN43" i="2" s="1"/>
  <c r="EK42" i="2"/>
  <c r="EN42" i="2" s="1"/>
  <c r="EK41" i="2"/>
  <c r="EN41" i="2" s="1"/>
  <c r="EK40" i="2"/>
  <c r="EN40" i="2" s="1"/>
  <c r="EK39" i="2"/>
  <c r="EN39" i="2" s="1"/>
  <c r="EP38" i="2"/>
  <c r="EO38" i="2"/>
  <c r="EM38" i="2"/>
  <c r="EJ38" i="2"/>
  <c r="EI38" i="2"/>
  <c r="EH38" i="2"/>
  <c r="EK37" i="2"/>
  <c r="EN37" i="2" s="1"/>
  <c r="EK36" i="2"/>
  <c r="EN36" i="2" s="1"/>
  <c r="EK35" i="2"/>
  <c r="EN35" i="2" s="1"/>
  <c r="EK34" i="2"/>
  <c r="EN34" i="2" s="1"/>
  <c r="EK33" i="2"/>
  <c r="EN33" i="2" s="1"/>
  <c r="EK32" i="2"/>
  <c r="EN32" i="2" s="1"/>
  <c r="EK31" i="2"/>
  <c r="EN31" i="2" s="1"/>
  <c r="EP30" i="2"/>
  <c r="EO30" i="2"/>
  <c r="EM30" i="2"/>
  <c r="EL30" i="2"/>
  <c r="EJ30" i="2"/>
  <c r="EI30" i="2"/>
  <c r="EK30" i="2" s="1"/>
  <c r="EH30" i="2"/>
  <c r="EK29" i="2"/>
  <c r="EN29" i="2" s="1"/>
  <c r="EK28" i="2"/>
  <c r="EN28" i="2" s="1"/>
  <c r="EK27" i="2"/>
  <c r="EN27" i="2" s="1"/>
  <c r="EK26" i="2"/>
  <c r="EN26" i="2" s="1"/>
  <c r="EP25" i="2"/>
  <c r="EO25" i="2"/>
  <c r="EM25" i="2"/>
  <c r="EL25" i="2"/>
  <c r="EJ25" i="2"/>
  <c r="EI25" i="2"/>
  <c r="EH25" i="2"/>
  <c r="EK24" i="2"/>
  <c r="EN24" i="2" s="1"/>
  <c r="EK23" i="2"/>
  <c r="EN23" i="2" s="1"/>
  <c r="EK22" i="2"/>
  <c r="EN22" i="2" s="1"/>
  <c r="EK21" i="2"/>
  <c r="EN21" i="2" s="1"/>
  <c r="EK20" i="2"/>
  <c r="EN20" i="2" s="1"/>
  <c r="EB87" i="2"/>
  <c r="EE87" i="2" s="1"/>
  <c r="EB86" i="2"/>
  <c r="EE86" i="2" s="1"/>
  <c r="EB85" i="2"/>
  <c r="EE85" i="2" s="1"/>
  <c r="EB84" i="2"/>
  <c r="EE84" i="2" s="1"/>
  <c r="EB83" i="2"/>
  <c r="EE83" i="2" s="1"/>
  <c r="EB82" i="2"/>
  <c r="EE82" i="2" s="1"/>
  <c r="EB81" i="2"/>
  <c r="EE81" i="2" s="1"/>
  <c r="EB80" i="2"/>
  <c r="EE80" i="2" s="1"/>
  <c r="EG79" i="2"/>
  <c r="EF79" i="2"/>
  <c r="ED79" i="2"/>
  <c r="EC79" i="2"/>
  <c r="EA79" i="2"/>
  <c r="DZ79" i="2"/>
  <c r="DY79" i="2"/>
  <c r="EB78" i="2"/>
  <c r="EE78" i="2" s="1"/>
  <c r="EB77" i="2"/>
  <c r="EE77" i="2" s="1"/>
  <c r="EB76" i="2"/>
  <c r="EE76" i="2" s="1"/>
  <c r="EB75" i="2"/>
  <c r="EE75" i="2" s="1"/>
  <c r="EB74" i="2"/>
  <c r="EE74" i="2" s="1"/>
  <c r="EB73" i="2"/>
  <c r="EE73" i="2" s="1"/>
  <c r="EG72" i="2"/>
  <c r="EF72" i="2"/>
  <c r="EC72" i="2"/>
  <c r="EA72" i="2"/>
  <c r="DZ72" i="2"/>
  <c r="DY72" i="2"/>
  <c r="EB71" i="2"/>
  <c r="EE71" i="2" s="1"/>
  <c r="EB70" i="2"/>
  <c r="EE70" i="2" s="1"/>
  <c r="EB67" i="2"/>
  <c r="EE67" i="2" s="1"/>
  <c r="EB66" i="2"/>
  <c r="EE66" i="2" s="1"/>
  <c r="EB65" i="2"/>
  <c r="EE65" i="2" s="1"/>
  <c r="EB64" i="2"/>
  <c r="EE64" i="2" s="1"/>
  <c r="EB63" i="2"/>
  <c r="EE63" i="2" s="1"/>
  <c r="EB61" i="2"/>
  <c r="EE61" i="2" s="1"/>
  <c r="EB60" i="2"/>
  <c r="EE60" i="2" s="1"/>
  <c r="EB59" i="2"/>
  <c r="EE59" i="2" s="1"/>
  <c r="EB58" i="2"/>
  <c r="EE58" i="2" s="1"/>
  <c r="EB57" i="2"/>
  <c r="EE57" i="2" s="1"/>
  <c r="EG56" i="2"/>
  <c r="EF56" i="2"/>
  <c r="ED56" i="2"/>
  <c r="EC56" i="2"/>
  <c r="EA56" i="2"/>
  <c r="EB56" i="2" s="1"/>
  <c r="DZ56" i="2"/>
  <c r="DY56" i="2"/>
  <c r="EB55" i="2"/>
  <c r="EE55" i="2" s="1"/>
  <c r="EB54" i="2"/>
  <c r="EE54" i="2" s="1"/>
  <c r="EB53" i="2"/>
  <c r="EE53" i="2" s="1"/>
  <c r="EG52" i="2"/>
  <c r="EF52" i="2"/>
  <c r="ED52" i="2"/>
  <c r="EC52" i="2"/>
  <c r="EA52" i="2"/>
  <c r="DZ52" i="2"/>
  <c r="EB52" i="2" s="1"/>
  <c r="EE52" i="2" s="1"/>
  <c r="DY52" i="2"/>
  <c r="EB51" i="2"/>
  <c r="EE51" i="2" s="1"/>
  <c r="EB50" i="2"/>
  <c r="EE50" i="2" s="1"/>
  <c r="EB49" i="2"/>
  <c r="EE49" i="2" s="1"/>
  <c r="EB48" i="2"/>
  <c r="EE48" i="2" s="1"/>
  <c r="EB47" i="2"/>
  <c r="EE47" i="2" s="1"/>
  <c r="EB46" i="2"/>
  <c r="EE46" i="2" s="1"/>
  <c r="EB45" i="2"/>
  <c r="EE45" i="2" s="1"/>
  <c r="EB43" i="2"/>
  <c r="EE43" i="2" s="1"/>
  <c r="EB42" i="2"/>
  <c r="EE42" i="2" s="1"/>
  <c r="EB41" i="2"/>
  <c r="EE41" i="2" s="1"/>
  <c r="EB40" i="2"/>
  <c r="EE40" i="2" s="1"/>
  <c r="EB39" i="2"/>
  <c r="EE39" i="2" s="1"/>
  <c r="EG38" i="2"/>
  <c r="EF38" i="2"/>
  <c r="ED38" i="2"/>
  <c r="EC38" i="2"/>
  <c r="EA38" i="2"/>
  <c r="DZ38" i="2"/>
  <c r="DY38" i="2"/>
  <c r="EB37" i="2"/>
  <c r="EE37" i="2" s="1"/>
  <c r="EB36" i="2"/>
  <c r="EE36" i="2" s="1"/>
  <c r="EB35" i="2"/>
  <c r="EE35" i="2" s="1"/>
  <c r="EB34" i="2"/>
  <c r="EE34" i="2" s="1"/>
  <c r="EB33" i="2"/>
  <c r="EE33" i="2" s="1"/>
  <c r="EB32" i="2"/>
  <c r="EE32" i="2" s="1"/>
  <c r="EB31" i="2"/>
  <c r="EE31" i="2" s="1"/>
  <c r="EG30" i="2"/>
  <c r="EF30" i="2"/>
  <c r="ED30" i="2"/>
  <c r="EC30" i="2"/>
  <c r="EA30" i="2"/>
  <c r="DZ30" i="2"/>
  <c r="DY30" i="2"/>
  <c r="EB29" i="2"/>
  <c r="EE29" i="2" s="1"/>
  <c r="EB28" i="2"/>
  <c r="EE28" i="2" s="1"/>
  <c r="EB27" i="2"/>
  <c r="EE27" i="2" s="1"/>
  <c r="EB26" i="2"/>
  <c r="EE26" i="2" s="1"/>
  <c r="EG25" i="2"/>
  <c r="EF25" i="2"/>
  <c r="ED25" i="2"/>
  <c r="EC25" i="2"/>
  <c r="EA25" i="2"/>
  <c r="DZ25" i="2"/>
  <c r="EB25" i="2" s="1"/>
  <c r="DY25" i="2"/>
  <c r="EB24" i="2"/>
  <c r="EE24" i="2" s="1"/>
  <c r="EB23" i="2"/>
  <c r="EE23" i="2" s="1"/>
  <c r="EB22" i="2"/>
  <c r="EE22" i="2" s="1"/>
  <c r="EB21" i="2"/>
  <c r="EE21" i="2" s="1"/>
  <c r="EB20" i="2"/>
  <c r="EE20" i="2" s="1"/>
  <c r="DS87" i="2"/>
  <c r="DV87" i="2" s="1"/>
  <c r="DS86" i="2"/>
  <c r="DV86" i="2" s="1"/>
  <c r="DS85" i="2"/>
  <c r="DV85" i="2" s="1"/>
  <c r="DS84" i="2"/>
  <c r="DV84" i="2" s="1"/>
  <c r="DS83" i="2"/>
  <c r="DV83" i="2" s="1"/>
  <c r="DS82" i="2"/>
  <c r="DV82" i="2" s="1"/>
  <c r="DS81" i="2"/>
  <c r="DV81" i="2" s="1"/>
  <c r="DS80" i="2"/>
  <c r="DV80" i="2" s="1"/>
  <c r="DX79" i="2"/>
  <c r="DW79" i="2"/>
  <c r="DU79" i="2"/>
  <c r="DT79" i="2"/>
  <c r="DR79" i="2"/>
  <c r="DQ79" i="2"/>
  <c r="DP79" i="2"/>
  <c r="DS78" i="2"/>
  <c r="DV78" i="2" s="1"/>
  <c r="DS77" i="2"/>
  <c r="DV77" i="2" s="1"/>
  <c r="DS76" i="2"/>
  <c r="DV76" i="2" s="1"/>
  <c r="DS75" i="2"/>
  <c r="DV75" i="2" s="1"/>
  <c r="DS74" i="2"/>
  <c r="DV74" i="2" s="1"/>
  <c r="DS73" i="2"/>
  <c r="DV73" i="2" s="1"/>
  <c r="DX72" i="2"/>
  <c r="DW72" i="2"/>
  <c r="DR72" i="2"/>
  <c r="DQ72" i="2"/>
  <c r="DP72" i="2"/>
  <c r="DS71" i="2"/>
  <c r="DV71" i="2" s="1"/>
  <c r="DS70" i="2"/>
  <c r="DV70" i="2" s="1"/>
  <c r="DS67" i="2"/>
  <c r="DV67" i="2" s="1"/>
  <c r="DS66" i="2"/>
  <c r="DV66" i="2" s="1"/>
  <c r="DS65" i="2"/>
  <c r="DV65" i="2" s="1"/>
  <c r="DS64" i="2"/>
  <c r="DV64" i="2" s="1"/>
  <c r="DS63" i="2"/>
  <c r="DV63" i="2" s="1"/>
  <c r="DS61" i="2"/>
  <c r="DV61" i="2" s="1"/>
  <c r="DS60" i="2"/>
  <c r="DV60" i="2" s="1"/>
  <c r="DS59" i="2"/>
  <c r="DV59" i="2" s="1"/>
  <c r="DS58" i="2"/>
  <c r="DV58" i="2" s="1"/>
  <c r="DS57" i="2"/>
  <c r="DV57" i="2" s="1"/>
  <c r="DX56" i="2"/>
  <c r="DW56" i="2"/>
  <c r="DU56" i="2"/>
  <c r="DT56" i="2"/>
  <c r="DR56" i="2"/>
  <c r="DQ56" i="2"/>
  <c r="DS56" i="2" s="1"/>
  <c r="DP56" i="2"/>
  <c r="DS55" i="2"/>
  <c r="DV55" i="2" s="1"/>
  <c r="DS54" i="2"/>
  <c r="DV54" i="2" s="1"/>
  <c r="DS53" i="2"/>
  <c r="DV53" i="2" s="1"/>
  <c r="DX52" i="2"/>
  <c r="DW52" i="2"/>
  <c r="DU52" i="2"/>
  <c r="DT52" i="2"/>
  <c r="DR52" i="2"/>
  <c r="DQ52" i="2"/>
  <c r="DS52" i="2" s="1"/>
  <c r="DP52" i="2"/>
  <c r="DS51" i="2"/>
  <c r="DV51" i="2" s="1"/>
  <c r="DS50" i="2"/>
  <c r="DV50" i="2" s="1"/>
  <c r="DS49" i="2"/>
  <c r="DV49" i="2" s="1"/>
  <c r="DS48" i="2"/>
  <c r="DV48" i="2" s="1"/>
  <c r="DS47" i="2"/>
  <c r="DV47" i="2" s="1"/>
  <c r="DS46" i="2"/>
  <c r="DV46" i="2" s="1"/>
  <c r="DS45" i="2"/>
  <c r="DV45" i="2" s="1"/>
  <c r="DS43" i="2"/>
  <c r="DV43" i="2" s="1"/>
  <c r="DS42" i="2"/>
  <c r="DV42" i="2" s="1"/>
  <c r="DS41" i="2"/>
  <c r="DV41" i="2" s="1"/>
  <c r="DS40" i="2"/>
  <c r="DV40" i="2" s="1"/>
  <c r="DS39" i="2"/>
  <c r="DV39" i="2" s="1"/>
  <c r="DX38" i="2"/>
  <c r="DW38" i="2"/>
  <c r="DU38" i="2"/>
  <c r="DT38" i="2"/>
  <c r="DR38" i="2"/>
  <c r="DQ38" i="2"/>
  <c r="DS38" i="2" s="1"/>
  <c r="DP38" i="2"/>
  <c r="DS37" i="2"/>
  <c r="DV37" i="2" s="1"/>
  <c r="DS36" i="2"/>
  <c r="DV36" i="2" s="1"/>
  <c r="DS35" i="2"/>
  <c r="DV35" i="2" s="1"/>
  <c r="DS34" i="2"/>
  <c r="DV34" i="2" s="1"/>
  <c r="DS33" i="2"/>
  <c r="DV33" i="2" s="1"/>
  <c r="DS32" i="2"/>
  <c r="DV32" i="2" s="1"/>
  <c r="DS31" i="2"/>
  <c r="DV31" i="2" s="1"/>
  <c r="DX30" i="2"/>
  <c r="DW30" i="2"/>
  <c r="DU30" i="2"/>
  <c r="DT30" i="2"/>
  <c r="DR30" i="2"/>
  <c r="DQ30" i="2"/>
  <c r="DP30" i="2"/>
  <c r="DS29" i="2"/>
  <c r="DV29" i="2" s="1"/>
  <c r="DS28" i="2"/>
  <c r="DV28" i="2" s="1"/>
  <c r="DS27" i="2"/>
  <c r="DV27" i="2" s="1"/>
  <c r="DS26" i="2"/>
  <c r="DV26" i="2" s="1"/>
  <c r="DX25" i="2"/>
  <c r="DW25" i="2"/>
  <c r="DU25" i="2"/>
  <c r="DT25" i="2"/>
  <c r="DR25" i="2"/>
  <c r="DQ25" i="2"/>
  <c r="DP25" i="2"/>
  <c r="DS24" i="2"/>
  <c r="DV24" i="2" s="1"/>
  <c r="DS23" i="2"/>
  <c r="DV23" i="2" s="1"/>
  <c r="DS22" i="2"/>
  <c r="DV22" i="2" s="1"/>
  <c r="DS21" i="2"/>
  <c r="DV21" i="2" s="1"/>
  <c r="DS20" i="2"/>
  <c r="DV20" i="2" s="1"/>
  <c r="DJ87" i="2"/>
  <c r="DM87" i="2" s="1"/>
  <c r="DJ86" i="2"/>
  <c r="DM86" i="2" s="1"/>
  <c r="DJ85" i="2"/>
  <c r="DM85" i="2" s="1"/>
  <c r="DJ84" i="2"/>
  <c r="DM84" i="2" s="1"/>
  <c r="DJ83" i="2"/>
  <c r="DM83" i="2" s="1"/>
  <c r="DJ82" i="2"/>
  <c r="DM82" i="2" s="1"/>
  <c r="DJ81" i="2"/>
  <c r="DM81" i="2" s="1"/>
  <c r="DJ80" i="2"/>
  <c r="DM80" i="2" s="1"/>
  <c r="DO79" i="2"/>
  <c r="DN79" i="2"/>
  <c r="DL79" i="2"/>
  <c r="DK79" i="2"/>
  <c r="DI79" i="2"/>
  <c r="DH79" i="2"/>
  <c r="DG79" i="2"/>
  <c r="DJ78" i="2"/>
  <c r="DM78" i="2" s="1"/>
  <c r="DJ77" i="2"/>
  <c r="DM77" i="2" s="1"/>
  <c r="DJ76" i="2"/>
  <c r="DM76" i="2" s="1"/>
  <c r="DJ75" i="2"/>
  <c r="DM75" i="2" s="1"/>
  <c r="DJ74" i="2"/>
  <c r="DM74" i="2" s="1"/>
  <c r="DJ73" i="2"/>
  <c r="DM73" i="2" s="1"/>
  <c r="DO72" i="2"/>
  <c r="DN72" i="2"/>
  <c r="DL72" i="2"/>
  <c r="DK72" i="2"/>
  <c r="DI72" i="2"/>
  <c r="DH72" i="2"/>
  <c r="DG72" i="2"/>
  <c r="DJ71" i="2"/>
  <c r="DM71" i="2" s="1"/>
  <c r="DJ70" i="2"/>
  <c r="DM70" i="2" s="1"/>
  <c r="DJ67" i="2"/>
  <c r="DM67" i="2" s="1"/>
  <c r="DJ66" i="2"/>
  <c r="DM66" i="2" s="1"/>
  <c r="DJ65" i="2"/>
  <c r="DM65" i="2" s="1"/>
  <c r="DJ64" i="2"/>
  <c r="DM64" i="2" s="1"/>
  <c r="DJ63" i="2"/>
  <c r="DM63" i="2" s="1"/>
  <c r="DJ61" i="2"/>
  <c r="DM61" i="2" s="1"/>
  <c r="DJ60" i="2"/>
  <c r="DM60" i="2" s="1"/>
  <c r="DJ59" i="2"/>
  <c r="DM59" i="2" s="1"/>
  <c r="DJ58" i="2"/>
  <c r="DM58" i="2" s="1"/>
  <c r="DJ57" i="2"/>
  <c r="DM57" i="2" s="1"/>
  <c r="DO56" i="2"/>
  <c r="DN56" i="2"/>
  <c r="DL56" i="2"/>
  <c r="DK56" i="2"/>
  <c r="DI56" i="2"/>
  <c r="DH56" i="2"/>
  <c r="DJ56" i="2" s="1"/>
  <c r="DG56" i="2"/>
  <c r="DJ55" i="2"/>
  <c r="DM55" i="2" s="1"/>
  <c r="DJ54" i="2"/>
  <c r="DM54" i="2" s="1"/>
  <c r="DJ53" i="2"/>
  <c r="DM53" i="2" s="1"/>
  <c r="DO52" i="2"/>
  <c r="DN52" i="2"/>
  <c r="DL52" i="2"/>
  <c r="DK52" i="2"/>
  <c r="DI52" i="2"/>
  <c r="DH52" i="2"/>
  <c r="DG52" i="2"/>
  <c r="DJ51" i="2"/>
  <c r="DM51" i="2" s="1"/>
  <c r="DJ50" i="2"/>
  <c r="DM50" i="2" s="1"/>
  <c r="DJ49" i="2"/>
  <c r="DM49" i="2" s="1"/>
  <c r="DJ48" i="2"/>
  <c r="DM48" i="2" s="1"/>
  <c r="DJ47" i="2"/>
  <c r="DM47" i="2" s="1"/>
  <c r="DJ46" i="2"/>
  <c r="DM46" i="2" s="1"/>
  <c r="DJ45" i="2"/>
  <c r="DM45" i="2" s="1"/>
  <c r="DJ43" i="2"/>
  <c r="DM43" i="2" s="1"/>
  <c r="DJ42" i="2"/>
  <c r="DM42" i="2" s="1"/>
  <c r="DJ41" i="2"/>
  <c r="DM41" i="2" s="1"/>
  <c r="DJ40" i="2"/>
  <c r="DM40" i="2" s="1"/>
  <c r="DJ39" i="2"/>
  <c r="DM39" i="2" s="1"/>
  <c r="DO38" i="2"/>
  <c r="DN38" i="2"/>
  <c r="DL38" i="2"/>
  <c r="DK38" i="2"/>
  <c r="DI38" i="2"/>
  <c r="DH38" i="2"/>
  <c r="DJ38" i="2" s="1"/>
  <c r="DG38" i="2"/>
  <c r="DJ37" i="2"/>
  <c r="DM37" i="2" s="1"/>
  <c r="DJ36" i="2"/>
  <c r="DM36" i="2" s="1"/>
  <c r="DJ35" i="2"/>
  <c r="DM35" i="2" s="1"/>
  <c r="DJ34" i="2"/>
  <c r="DM34" i="2" s="1"/>
  <c r="DJ33" i="2"/>
  <c r="DM33" i="2" s="1"/>
  <c r="DJ32" i="2"/>
  <c r="DM32" i="2" s="1"/>
  <c r="DJ31" i="2"/>
  <c r="DM31" i="2" s="1"/>
  <c r="DO30" i="2"/>
  <c r="DN30" i="2"/>
  <c r="DL30" i="2"/>
  <c r="DK30" i="2"/>
  <c r="DI30" i="2"/>
  <c r="DH30" i="2"/>
  <c r="DG30" i="2"/>
  <c r="DJ29" i="2"/>
  <c r="DM29" i="2" s="1"/>
  <c r="DJ28" i="2"/>
  <c r="DM28" i="2" s="1"/>
  <c r="DJ27" i="2"/>
  <c r="DM27" i="2" s="1"/>
  <c r="DJ26" i="2"/>
  <c r="DM26" i="2" s="1"/>
  <c r="DO25" i="2"/>
  <c r="DN25" i="2"/>
  <c r="DL25" i="2"/>
  <c r="DK25" i="2"/>
  <c r="DI25" i="2"/>
  <c r="DH25" i="2"/>
  <c r="DG25" i="2"/>
  <c r="DJ24" i="2"/>
  <c r="DM24" i="2" s="1"/>
  <c r="DJ23" i="2"/>
  <c r="DM23" i="2" s="1"/>
  <c r="DJ22" i="2"/>
  <c r="DM22" i="2" s="1"/>
  <c r="DJ21" i="2"/>
  <c r="DM21" i="2" s="1"/>
  <c r="DJ20" i="2"/>
  <c r="DM20" i="2" s="1"/>
  <c r="DA87" i="2"/>
  <c r="DD87" i="2" s="1"/>
  <c r="DA86" i="2"/>
  <c r="DD86" i="2" s="1"/>
  <c r="DA85" i="2"/>
  <c r="DD85" i="2" s="1"/>
  <c r="DA84" i="2"/>
  <c r="DD84" i="2" s="1"/>
  <c r="DA83" i="2"/>
  <c r="DD83" i="2" s="1"/>
  <c r="DA82" i="2"/>
  <c r="DD82" i="2" s="1"/>
  <c r="DA81" i="2"/>
  <c r="DD81" i="2" s="1"/>
  <c r="DA80" i="2"/>
  <c r="DD80" i="2" s="1"/>
  <c r="DF79" i="2"/>
  <c r="DE79" i="2"/>
  <c r="DC79" i="2"/>
  <c r="DB79" i="2"/>
  <c r="CZ79" i="2"/>
  <c r="CY79" i="2"/>
  <c r="CX79" i="2"/>
  <c r="DA78" i="2"/>
  <c r="DD78" i="2" s="1"/>
  <c r="DA77" i="2"/>
  <c r="DD77" i="2" s="1"/>
  <c r="DA76" i="2"/>
  <c r="DD76" i="2" s="1"/>
  <c r="DA75" i="2"/>
  <c r="DD75" i="2" s="1"/>
  <c r="DA74" i="2"/>
  <c r="DD74" i="2" s="1"/>
  <c r="DA73" i="2"/>
  <c r="DD73" i="2" s="1"/>
  <c r="DF72" i="2"/>
  <c r="DE72" i="2"/>
  <c r="DC72" i="2"/>
  <c r="DB72" i="2"/>
  <c r="CZ72" i="2"/>
  <c r="CY72" i="2"/>
  <c r="CX72" i="2"/>
  <c r="DA71" i="2"/>
  <c r="DD71" i="2" s="1"/>
  <c r="DA70" i="2"/>
  <c r="DD70" i="2" s="1"/>
  <c r="DA67" i="2"/>
  <c r="DD67" i="2" s="1"/>
  <c r="DA66" i="2"/>
  <c r="DD66" i="2" s="1"/>
  <c r="DA65" i="2"/>
  <c r="DD65" i="2" s="1"/>
  <c r="DA64" i="2"/>
  <c r="DD64" i="2" s="1"/>
  <c r="DA63" i="2"/>
  <c r="DD63" i="2" s="1"/>
  <c r="DA61" i="2"/>
  <c r="DD61" i="2" s="1"/>
  <c r="DA60" i="2"/>
  <c r="DD60" i="2" s="1"/>
  <c r="DA59" i="2"/>
  <c r="DD59" i="2" s="1"/>
  <c r="DA58" i="2"/>
  <c r="DD58" i="2" s="1"/>
  <c r="DA57" i="2"/>
  <c r="DD57" i="2" s="1"/>
  <c r="DF56" i="2"/>
  <c r="DE56" i="2"/>
  <c r="DC56" i="2"/>
  <c r="DB56" i="2"/>
  <c r="DA56" i="2"/>
  <c r="CZ56" i="2"/>
  <c r="CY56" i="2"/>
  <c r="CX56" i="2"/>
  <c r="DA55" i="2"/>
  <c r="DD55" i="2" s="1"/>
  <c r="DA54" i="2"/>
  <c r="DD54" i="2" s="1"/>
  <c r="DA53" i="2"/>
  <c r="DD53" i="2" s="1"/>
  <c r="DF52" i="2"/>
  <c r="DE52" i="2"/>
  <c r="DC52" i="2"/>
  <c r="DB52" i="2"/>
  <c r="CZ52" i="2"/>
  <c r="CY52" i="2"/>
  <c r="DA52" i="2" s="1"/>
  <c r="DD52" i="2" s="1"/>
  <c r="CX52" i="2"/>
  <c r="DA51" i="2"/>
  <c r="DD51" i="2" s="1"/>
  <c r="DA50" i="2"/>
  <c r="DD50" i="2" s="1"/>
  <c r="DA49" i="2"/>
  <c r="DD49" i="2" s="1"/>
  <c r="DA48" i="2"/>
  <c r="DD48" i="2" s="1"/>
  <c r="DA47" i="2"/>
  <c r="DD47" i="2" s="1"/>
  <c r="DA46" i="2"/>
  <c r="DD46" i="2" s="1"/>
  <c r="DA45" i="2"/>
  <c r="DD45" i="2" s="1"/>
  <c r="DA43" i="2"/>
  <c r="DD43" i="2" s="1"/>
  <c r="DA42" i="2"/>
  <c r="DD42" i="2" s="1"/>
  <c r="DA41" i="2"/>
  <c r="DD41" i="2" s="1"/>
  <c r="DA40" i="2"/>
  <c r="DD40" i="2" s="1"/>
  <c r="DA39" i="2"/>
  <c r="DD39" i="2" s="1"/>
  <c r="DF38" i="2"/>
  <c r="DE38" i="2"/>
  <c r="DC38" i="2"/>
  <c r="DB38" i="2"/>
  <c r="CZ38" i="2"/>
  <c r="DA38" i="2" s="1"/>
  <c r="CY38" i="2"/>
  <c r="CX38" i="2"/>
  <c r="DA37" i="2"/>
  <c r="DD37" i="2" s="1"/>
  <c r="DA36" i="2"/>
  <c r="DD36" i="2" s="1"/>
  <c r="DA35" i="2"/>
  <c r="DD35" i="2" s="1"/>
  <c r="DA34" i="2"/>
  <c r="DD34" i="2" s="1"/>
  <c r="DA33" i="2"/>
  <c r="DD33" i="2" s="1"/>
  <c r="DA32" i="2"/>
  <c r="DD32" i="2" s="1"/>
  <c r="DA31" i="2"/>
  <c r="DD31" i="2" s="1"/>
  <c r="DF30" i="2"/>
  <c r="DE30" i="2"/>
  <c r="DC30" i="2"/>
  <c r="DB30" i="2"/>
  <c r="CZ30" i="2"/>
  <c r="CY30" i="2"/>
  <c r="DA30" i="2" s="1"/>
  <c r="CX30" i="2"/>
  <c r="DA29" i="2"/>
  <c r="DD29" i="2" s="1"/>
  <c r="DA28" i="2"/>
  <c r="DD28" i="2" s="1"/>
  <c r="DA27" i="2"/>
  <c r="DD27" i="2" s="1"/>
  <c r="DA26" i="2"/>
  <c r="DD26" i="2" s="1"/>
  <c r="DF25" i="2"/>
  <c r="DE25" i="2"/>
  <c r="DC25" i="2"/>
  <c r="DB25" i="2"/>
  <c r="CZ25" i="2"/>
  <c r="CY25" i="2"/>
  <c r="DA25" i="2" s="1"/>
  <c r="CX25" i="2"/>
  <c r="DA24" i="2"/>
  <c r="DD24" i="2" s="1"/>
  <c r="DA23" i="2"/>
  <c r="DD23" i="2" s="1"/>
  <c r="DA22" i="2"/>
  <c r="DD22" i="2" s="1"/>
  <c r="DA21" i="2"/>
  <c r="DD21" i="2" s="1"/>
  <c r="DA20" i="2"/>
  <c r="DD20" i="2" s="1"/>
  <c r="CR87" i="2"/>
  <c r="CU87" i="2" s="1"/>
  <c r="CR86" i="2"/>
  <c r="CU86" i="2" s="1"/>
  <c r="CR85" i="2"/>
  <c r="CU85" i="2" s="1"/>
  <c r="CR84" i="2"/>
  <c r="CU84" i="2" s="1"/>
  <c r="CR83" i="2"/>
  <c r="CU83" i="2" s="1"/>
  <c r="CR82" i="2"/>
  <c r="CU82" i="2" s="1"/>
  <c r="CR81" i="2"/>
  <c r="CU81" i="2" s="1"/>
  <c r="CR80" i="2"/>
  <c r="CU80" i="2" s="1"/>
  <c r="CW79" i="2"/>
  <c r="CV79" i="2"/>
  <c r="CT79" i="2"/>
  <c r="CS79" i="2"/>
  <c r="CQ79" i="2"/>
  <c r="CP79" i="2"/>
  <c r="CO79" i="2"/>
  <c r="CR78" i="2"/>
  <c r="CU78" i="2" s="1"/>
  <c r="CR77" i="2"/>
  <c r="CU77" i="2" s="1"/>
  <c r="CR76" i="2"/>
  <c r="CU76" i="2" s="1"/>
  <c r="CR75" i="2"/>
  <c r="CU75" i="2" s="1"/>
  <c r="CR74" i="2"/>
  <c r="CU74" i="2" s="1"/>
  <c r="CR73" i="2"/>
  <c r="CU73" i="2" s="1"/>
  <c r="CW72" i="2"/>
  <c r="CV72" i="2"/>
  <c r="CT72" i="2"/>
  <c r="CS72" i="2"/>
  <c r="CQ72" i="2"/>
  <c r="CP72" i="2"/>
  <c r="CR72" i="2" s="1"/>
  <c r="CO72" i="2"/>
  <c r="CR71" i="2"/>
  <c r="CU71" i="2" s="1"/>
  <c r="CR70" i="2"/>
  <c r="CU70" i="2" s="1"/>
  <c r="CR67" i="2"/>
  <c r="CU67" i="2" s="1"/>
  <c r="CR66" i="2"/>
  <c r="CU66" i="2" s="1"/>
  <c r="CR65" i="2"/>
  <c r="CU65" i="2" s="1"/>
  <c r="CR64" i="2"/>
  <c r="CU64" i="2" s="1"/>
  <c r="CR63" i="2"/>
  <c r="CU63" i="2" s="1"/>
  <c r="CR61" i="2"/>
  <c r="CU61" i="2" s="1"/>
  <c r="CR60" i="2"/>
  <c r="CU60" i="2" s="1"/>
  <c r="CR59" i="2"/>
  <c r="CU59" i="2" s="1"/>
  <c r="CR58" i="2"/>
  <c r="CU58" i="2" s="1"/>
  <c r="CR57" i="2"/>
  <c r="CU57" i="2" s="1"/>
  <c r="CW56" i="2"/>
  <c r="CV56" i="2"/>
  <c r="CT56" i="2"/>
  <c r="CS56" i="2"/>
  <c r="CQ56" i="2"/>
  <c r="CP56" i="2"/>
  <c r="CO56" i="2"/>
  <c r="CR55" i="2"/>
  <c r="CU55" i="2" s="1"/>
  <c r="CR54" i="2"/>
  <c r="CU54" i="2" s="1"/>
  <c r="CR53" i="2"/>
  <c r="CU53" i="2" s="1"/>
  <c r="CW52" i="2"/>
  <c r="CV52" i="2"/>
  <c r="CT52" i="2"/>
  <c r="CS52" i="2"/>
  <c r="CQ52" i="2"/>
  <c r="CP52" i="2"/>
  <c r="CO52" i="2"/>
  <c r="CR51" i="2"/>
  <c r="CU51" i="2" s="1"/>
  <c r="CR50" i="2"/>
  <c r="CU50" i="2" s="1"/>
  <c r="CR49" i="2"/>
  <c r="CU49" i="2" s="1"/>
  <c r="CR48" i="2"/>
  <c r="CU48" i="2" s="1"/>
  <c r="CR47" i="2"/>
  <c r="CU47" i="2" s="1"/>
  <c r="CR46" i="2"/>
  <c r="CU46" i="2" s="1"/>
  <c r="CR45" i="2"/>
  <c r="CU45" i="2" s="1"/>
  <c r="CR43" i="2"/>
  <c r="CU43" i="2" s="1"/>
  <c r="CR42" i="2"/>
  <c r="CU42" i="2" s="1"/>
  <c r="CR41" i="2"/>
  <c r="CU41" i="2" s="1"/>
  <c r="CR40" i="2"/>
  <c r="CU40" i="2" s="1"/>
  <c r="CR39" i="2"/>
  <c r="CU39" i="2" s="1"/>
  <c r="CW38" i="2"/>
  <c r="CV38" i="2"/>
  <c r="CT38" i="2"/>
  <c r="CS38" i="2"/>
  <c r="CQ38" i="2"/>
  <c r="CP38" i="2"/>
  <c r="CR38" i="2" s="1"/>
  <c r="CO38" i="2"/>
  <c r="CR37" i="2"/>
  <c r="CU37" i="2" s="1"/>
  <c r="CR36" i="2"/>
  <c r="CU36" i="2" s="1"/>
  <c r="CR35" i="2"/>
  <c r="CU35" i="2" s="1"/>
  <c r="CR34" i="2"/>
  <c r="CU34" i="2" s="1"/>
  <c r="CR33" i="2"/>
  <c r="CU33" i="2" s="1"/>
  <c r="CR32" i="2"/>
  <c r="CU32" i="2" s="1"/>
  <c r="CR31" i="2"/>
  <c r="CU31" i="2" s="1"/>
  <c r="CW30" i="2"/>
  <c r="CV30" i="2"/>
  <c r="CT30" i="2"/>
  <c r="CS30" i="2"/>
  <c r="CQ30" i="2"/>
  <c r="CP30" i="2"/>
  <c r="CR30" i="2" s="1"/>
  <c r="CO30" i="2"/>
  <c r="CR29" i="2"/>
  <c r="CU29" i="2" s="1"/>
  <c r="CR28" i="2"/>
  <c r="CU28" i="2" s="1"/>
  <c r="CR27" i="2"/>
  <c r="CU27" i="2" s="1"/>
  <c r="CR26" i="2"/>
  <c r="CU26" i="2" s="1"/>
  <c r="CW25" i="2"/>
  <c r="CV25" i="2"/>
  <c r="CT25" i="2"/>
  <c r="CS25" i="2"/>
  <c r="CQ25" i="2"/>
  <c r="CP25" i="2"/>
  <c r="CO25" i="2"/>
  <c r="CR24" i="2"/>
  <c r="CU24" i="2" s="1"/>
  <c r="CR23" i="2"/>
  <c r="CU23" i="2" s="1"/>
  <c r="CR22" i="2"/>
  <c r="CU22" i="2" s="1"/>
  <c r="CR21" i="2"/>
  <c r="CU21" i="2" s="1"/>
  <c r="CR20" i="2"/>
  <c r="CU20" i="2" s="1"/>
  <c r="CI87" i="2"/>
  <c r="CL87" i="2" s="1"/>
  <c r="CI86" i="2"/>
  <c r="CL86" i="2" s="1"/>
  <c r="CI85" i="2"/>
  <c r="CL85" i="2" s="1"/>
  <c r="CI84" i="2"/>
  <c r="CL84" i="2" s="1"/>
  <c r="CI83" i="2"/>
  <c r="CL83" i="2" s="1"/>
  <c r="CI82" i="2"/>
  <c r="CL82" i="2" s="1"/>
  <c r="CI81" i="2"/>
  <c r="CL81" i="2" s="1"/>
  <c r="CI80" i="2"/>
  <c r="CL80" i="2" s="1"/>
  <c r="CN79" i="2"/>
  <c r="CM79" i="2"/>
  <c r="CK79" i="2"/>
  <c r="CJ79" i="2"/>
  <c r="CH79" i="2"/>
  <c r="CG79" i="2"/>
  <c r="CI79" i="2" s="1"/>
  <c r="CF79" i="2"/>
  <c r="CI78" i="2"/>
  <c r="CL78" i="2" s="1"/>
  <c r="CI77" i="2"/>
  <c r="CL77" i="2" s="1"/>
  <c r="CI76" i="2"/>
  <c r="CL76" i="2" s="1"/>
  <c r="CI75" i="2"/>
  <c r="CL75" i="2" s="1"/>
  <c r="CI74" i="2"/>
  <c r="CL74" i="2" s="1"/>
  <c r="CI73" i="2"/>
  <c r="CL73" i="2" s="1"/>
  <c r="CN72" i="2"/>
  <c r="CM72" i="2"/>
  <c r="CK72" i="2"/>
  <c r="CJ72" i="2"/>
  <c r="CH72" i="2"/>
  <c r="CG72" i="2"/>
  <c r="CF72" i="2"/>
  <c r="CI71" i="2"/>
  <c r="CL71" i="2" s="1"/>
  <c r="CI70" i="2"/>
  <c r="CL70" i="2" s="1"/>
  <c r="CI67" i="2"/>
  <c r="CL67" i="2" s="1"/>
  <c r="CI66" i="2"/>
  <c r="CL66" i="2" s="1"/>
  <c r="CI65" i="2"/>
  <c r="CL65" i="2" s="1"/>
  <c r="CI64" i="2"/>
  <c r="CL64" i="2" s="1"/>
  <c r="CI63" i="2"/>
  <c r="CL63" i="2" s="1"/>
  <c r="CI61" i="2"/>
  <c r="CL61" i="2" s="1"/>
  <c r="CI60" i="2"/>
  <c r="CL60" i="2" s="1"/>
  <c r="CI59" i="2"/>
  <c r="CL59" i="2" s="1"/>
  <c r="CI58" i="2"/>
  <c r="CL58" i="2" s="1"/>
  <c r="CI57" i="2"/>
  <c r="CL57" i="2" s="1"/>
  <c r="CN56" i="2"/>
  <c r="CM56" i="2"/>
  <c r="CK56" i="2"/>
  <c r="CJ56" i="2"/>
  <c r="CH56" i="2"/>
  <c r="CG56" i="2"/>
  <c r="CF56" i="2"/>
  <c r="CI55" i="2"/>
  <c r="CL55" i="2" s="1"/>
  <c r="CI54" i="2"/>
  <c r="CL54" i="2" s="1"/>
  <c r="CI53" i="2"/>
  <c r="CL53" i="2" s="1"/>
  <c r="CN52" i="2"/>
  <c r="CM52" i="2"/>
  <c r="CK52" i="2"/>
  <c r="CJ52" i="2"/>
  <c r="CH52" i="2"/>
  <c r="CG52" i="2"/>
  <c r="CF52" i="2"/>
  <c r="CI51" i="2"/>
  <c r="CL51" i="2" s="1"/>
  <c r="CI50" i="2"/>
  <c r="CL50" i="2" s="1"/>
  <c r="CI49" i="2"/>
  <c r="CL49" i="2" s="1"/>
  <c r="CI48" i="2"/>
  <c r="CL48" i="2" s="1"/>
  <c r="CI47" i="2"/>
  <c r="CL47" i="2" s="1"/>
  <c r="CI46" i="2"/>
  <c r="CL46" i="2" s="1"/>
  <c r="CI45" i="2"/>
  <c r="CL45" i="2" s="1"/>
  <c r="CI43" i="2"/>
  <c r="CL43" i="2" s="1"/>
  <c r="CI42" i="2"/>
  <c r="CL42" i="2" s="1"/>
  <c r="CI41" i="2"/>
  <c r="CL41" i="2" s="1"/>
  <c r="CI40" i="2"/>
  <c r="CL40" i="2" s="1"/>
  <c r="CI39" i="2"/>
  <c r="CL39" i="2" s="1"/>
  <c r="CN38" i="2"/>
  <c r="CM38" i="2"/>
  <c r="CK38" i="2"/>
  <c r="CJ38" i="2"/>
  <c r="CH38" i="2"/>
  <c r="CG38" i="2"/>
  <c r="CI38" i="2" s="1"/>
  <c r="CF38" i="2"/>
  <c r="CI37" i="2"/>
  <c r="CL37" i="2" s="1"/>
  <c r="CI36" i="2"/>
  <c r="CL36" i="2" s="1"/>
  <c r="CI35" i="2"/>
  <c r="CL35" i="2" s="1"/>
  <c r="CI34" i="2"/>
  <c r="CL34" i="2" s="1"/>
  <c r="CI33" i="2"/>
  <c r="CL33" i="2" s="1"/>
  <c r="CI32" i="2"/>
  <c r="CL32" i="2" s="1"/>
  <c r="CI31" i="2"/>
  <c r="CL31" i="2" s="1"/>
  <c r="CN30" i="2"/>
  <c r="CM30" i="2"/>
  <c r="CK30" i="2"/>
  <c r="CJ30" i="2"/>
  <c r="CH30" i="2"/>
  <c r="CI30" i="2" s="1"/>
  <c r="CF30" i="2"/>
  <c r="CI29" i="2"/>
  <c r="CL29" i="2" s="1"/>
  <c r="CI28" i="2"/>
  <c r="CL28" i="2" s="1"/>
  <c r="CI27" i="2"/>
  <c r="CL27" i="2" s="1"/>
  <c r="CI26" i="2"/>
  <c r="CL26" i="2" s="1"/>
  <c r="CN25" i="2"/>
  <c r="CM25" i="2"/>
  <c r="CK25" i="2"/>
  <c r="CJ25" i="2"/>
  <c r="CH25" i="2"/>
  <c r="CG25" i="2"/>
  <c r="CF25" i="2"/>
  <c r="CI24" i="2"/>
  <c r="CL24" i="2" s="1"/>
  <c r="CI23" i="2"/>
  <c r="CL23" i="2" s="1"/>
  <c r="CI22" i="2"/>
  <c r="CL22" i="2" s="1"/>
  <c r="CI21" i="2"/>
  <c r="CL21" i="2" s="1"/>
  <c r="CI20" i="2"/>
  <c r="CL20" i="2" s="1"/>
  <c r="BZ87" i="2"/>
  <c r="CC87" i="2" s="1"/>
  <c r="BZ86" i="2"/>
  <c r="CC86" i="2" s="1"/>
  <c r="BZ85" i="2"/>
  <c r="CC85" i="2" s="1"/>
  <c r="BZ84" i="2"/>
  <c r="CC84" i="2" s="1"/>
  <c r="BZ83" i="2"/>
  <c r="CC83" i="2" s="1"/>
  <c r="BZ82" i="2"/>
  <c r="CC82" i="2" s="1"/>
  <c r="BZ81" i="2"/>
  <c r="CC81" i="2" s="1"/>
  <c r="BZ80" i="2"/>
  <c r="CC80" i="2" s="1"/>
  <c r="CE79" i="2"/>
  <c r="CD79" i="2"/>
  <c r="CB79" i="2"/>
  <c r="CA79" i="2"/>
  <c r="BY79" i="2"/>
  <c r="BX79" i="2"/>
  <c r="BZ79" i="2" s="1"/>
  <c r="BW79" i="2"/>
  <c r="BZ78" i="2"/>
  <c r="CC78" i="2" s="1"/>
  <c r="BZ77" i="2"/>
  <c r="CC77" i="2" s="1"/>
  <c r="BZ76" i="2"/>
  <c r="CC76" i="2" s="1"/>
  <c r="BZ75" i="2"/>
  <c r="CC75" i="2" s="1"/>
  <c r="BZ74" i="2"/>
  <c r="CC74" i="2" s="1"/>
  <c r="BZ73" i="2"/>
  <c r="CC73" i="2" s="1"/>
  <c r="CE72" i="2"/>
  <c r="CD72" i="2"/>
  <c r="CB72" i="2"/>
  <c r="CA72" i="2"/>
  <c r="BY72" i="2"/>
  <c r="BX72" i="2"/>
  <c r="BW72" i="2"/>
  <c r="BZ71" i="2"/>
  <c r="CC71" i="2" s="1"/>
  <c r="BZ70" i="2"/>
  <c r="CC70" i="2" s="1"/>
  <c r="BZ67" i="2"/>
  <c r="CC67" i="2" s="1"/>
  <c r="BZ66" i="2"/>
  <c r="CC66" i="2" s="1"/>
  <c r="BZ65" i="2"/>
  <c r="CC65" i="2" s="1"/>
  <c r="BZ64" i="2"/>
  <c r="CC64" i="2" s="1"/>
  <c r="BZ63" i="2"/>
  <c r="CC63" i="2" s="1"/>
  <c r="BZ61" i="2"/>
  <c r="CC61" i="2" s="1"/>
  <c r="BZ60" i="2"/>
  <c r="CC60" i="2" s="1"/>
  <c r="BZ59" i="2"/>
  <c r="CC59" i="2" s="1"/>
  <c r="BZ58" i="2"/>
  <c r="CC58" i="2" s="1"/>
  <c r="BZ57" i="2"/>
  <c r="CC57" i="2" s="1"/>
  <c r="CE56" i="2"/>
  <c r="CD56" i="2"/>
  <c r="CB56" i="2"/>
  <c r="CA56" i="2"/>
  <c r="BY56" i="2"/>
  <c r="BX56" i="2"/>
  <c r="BZ56" i="2" s="1"/>
  <c r="BW56" i="2"/>
  <c r="BZ55" i="2"/>
  <c r="CC55" i="2" s="1"/>
  <c r="BZ54" i="2"/>
  <c r="CC54" i="2" s="1"/>
  <c r="BZ53" i="2"/>
  <c r="CC53" i="2" s="1"/>
  <c r="CE52" i="2"/>
  <c r="CD52" i="2"/>
  <c r="CB52" i="2"/>
  <c r="CA52" i="2"/>
  <c r="BY52" i="2"/>
  <c r="BX52" i="2"/>
  <c r="BW52" i="2"/>
  <c r="BZ51" i="2"/>
  <c r="CC51" i="2" s="1"/>
  <c r="BZ50" i="2"/>
  <c r="CC50" i="2" s="1"/>
  <c r="BZ49" i="2"/>
  <c r="CC49" i="2" s="1"/>
  <c r="BZ48" i="2"/>
  <c r="CC48" i="2" s="1"/>
  <c r="BZ47" i="2"/>
  <c r="CC47" i="2" s="1"/>
  <c r="BZ46" i="2"/>
  <c r="CC46" i="2" s="1"/>
  <c r="BZ45" i="2"/>
  <c r="CC45" i="2" s="1"/>
  <c r="BZ43" i="2"/>
  <c r="CC43" i="2" s="1"/>
  <c r="BZ42" i="2"/>
  <c r="CC42" i="2" s="1"/>
  <c r="BZ41" i="2"/>
  <c r="CC41" i="2" s="1"/>
  <c r="BZ40" i="2"/>
  <c r="CC40" i="2" s="1"/>
  <c r="BZ39" i="2"/>
  <c r="CC39" i="2" s="1"/>
  <c r="CE38" i="2"/>
  <c r="CD38" i="2"/>
  <c r="CB38" i="2"/>
  <c r="CA38" i="2"/>
  <c r="BY38" i="2"/>
  <c r="BX38" i="2"/>
  <c r="BW38" i="2"/>
  <c r="BZ37" i="2"/>
  <c r="CC37" i="2" s="1"/>
  <c r="BZ36" i="2"/>
  <c r="CC36" i="2" s="1"/>
  <c r="BZ35" i="2"/>
  <c r="CC35" i="2" s="1"/>
  <c r="BZ34" i="2"/>
  <c r="CC34" i="2" s="1"/>
  <c r="BZ33" i="2"/>
  <c r="CC33" i="2" s="1"/>
  <c r="BZ32" i="2"/>
  <c r="CC32" i="2" s="1"/>
  <c r="BZ31" i="2"/>
  <c r="CC31" i="2" s="1"/>
  <c r="CE30" i="2"/>
  <c r="CD30" i="2"/>
  <c r="CB30" i="2"/>
  <c r="CA30" i="2"/>
  <c r="BY30" i="2"/>
  <c r="BX30" i="2"/>
  <c r="BZ30" i="2" s="1"/>
  <c r="BW30" i="2"/>
  <c r="BZ29" i="2"/>
  <c r="CC29" i="2" s="1"/>
  <c r="BZ28" i="2"/>
  <c r="CC28" i="2" s="1"/>
  <c r="BZ27" i="2"/>
  <c r="CC27" i="2" s="1"/>
  <c r="BZ26" i="2"/>
  <c r="CE25" i="2"/>
  <c r="CD25" i="2"/>
  <c r="CB25" i="2"/>
  <c r="CA25" i="2"/>
  <c r="BY25" i="2"/>
  <c r="BX25" i="2"/>
  <c r="BW25" i="2"/>
  <c r="BZ24" i="2"/>
  <c r="CC24" i="2" s="1"/>
  <c r="BZ23" i="2"/>
  <c r="CC23" i="2" s="1"/>
  <c r="BZ22" i="2"/>
  <c r="CC22" i="2" s="1"/>
  <c r="BZ21" i="2"/>
  <c r="CC21" i="2" s="1"/>
  <c r="BZ20" i="2"/>
  <c r="CC20" i="2" s="1"/>
  <c r="BQ87" i="2"/>
  <c r="BT87" i="2" s="1"/>
  <c r="BQ86" i="2"/>
  <c r="BT86" i="2" s="1"/>
  <c r="BQ85" i="2"/>
  <c r="BT85" i="2" s="1"/>
  <c r="BQ84" i="2"/>
  <c r="BT84" i="2" s="1"/>
  <c r="BQ83" i="2"/>
  <c r="BT83" i="2" s="1"/>
  <c r="BQ82" i="2"/>
  <c r="BT82" i="2" s="1"/>
  <c r="BQ81" i="2"/>
  <c r="BT81" i="2" s="1"/>
  <c r="BQ80" i="2"/>
  <c r="BT80" i="2" s="1"/>
  <c r="BV79" i="2"/>
  <c r="BU79" i="2"/>
  <c r="BS79" i="2"/>
  <c r="BR79" i="2"/>
  <c r="BP79" i="2"/>
  <c r="BO79" i="2"/>
  <c r="BN79" i="2"/>
  <c r="BQ78" i="2"/>
  <c r="BT78" i="2" s="1"/>
  <c r="BQ77" i="2"/>
  <c r="BT77" i="2" s="1"/>
  <c r="BQ76" i="2"/>
  <c r="BT76" i="2" s="1"/>
  <c r="BQ75" i="2"/>
  <c r="BT75" i="2" s="1"/>
  <c r="BQ74" i="2"/>
  <c r="BT74" i="2" s="1"/>
  <c r="BQ73" i="2"/>
  <c r="BT73" i="2" s="1"/>
  <c r="BV72" i="2"/>
  <c r="BU72" i="2"/>
  <c r="BS72" i="2"/>
  <c r="BR72" i="2"/>
  <c r="BP72" i="2"/>
  <c r="BO72" i="2"/>
  <c r="BQ72" i="2" s="1"/>
  <c r="BN72" i="2"/>
  <c r="BQ71" i="2"/>
  <c r="BT71" i="2" s="1"/>
  <c r="BQ70" i="2"/>
  <c r="BT70" i="2" s="1"/>
  <c r="BQ67" i="2"/>
  <c r="BT67" i="2" s="1"/>
  <c r="BQ66" i="2"/>
  <c r="BT66" i="2" s="1"/>
  <c r="BQ65" i="2"/>
  <c r="BT65" i="2" s="1"/>
  <c r="BQ64" i="2"/>
  <c r="BT64" i="2" s="1"/>
  <c r="BQ63" i="2"/>
  <c r="BT63" i="2" s="1"/>
  <c r="BQ61" i="2"/>
  <c r="BT61" i="2" s="1"/>
  <c r="BQ60" i="2"/>
  <c r="BT60" i="2" s="1"/>
  <c r="BQ59" i="2"/>
  <c r="BT59" i="2" s="1"/>
  <c r="BQ58" i="2"/>
  <c r="BT58" i="2" s="1"/>
  <c r="BQ57" i="2"/>
  <c r="BT57" i="2" s="1"/>
  <c r="BV56" i="2"/>
  <c r="BU56" i="2"/>
  <c r="BS56" i="2"/>
  <c r="BR56" i="2"/>
  <c r="BP56" i="2"/>
  <c r="BO56" i="2"/>
  <c r="BQ56" i="2" s="1"/>
  <c r="BN56" i="2"/>
  <c r="BQ55" i="2"/>
  <c r="BT55" i="2" s="1"/>
  <c r="BQ54" i="2"/>
  <c r="BT54" i="2" s="1"/>
  <c r="BQ53" i="2"/>
  <c r="BT53" i="2" s="1"/>
  <c r="BV52" i="2"/>
  <c r="BU52" i="2"/>
  <c r="BS52" i="2"/>
  <c r="BR52" i="2"/>
  <c r="BP52" i="2"/>
  <c r="BO52" i="2"/>
  <c r="BN52" i="2"/>
  <c r="BQ51" i="2"/>
  <c r="BT51" i="2" s="1"/>
  <c r="BQ50" i="2"/>
  <c r="BT50" i="2" s="1"/>
  <c r="BQ49" i="2"/>
  <c r="BT49" i="2" s="1"/>
  <c r="BQ48" i="2"/>
  <c r="BT48" i="2" s="1"/>
  <c r="BQ47" i="2"/>
  <c r="BT47" i="2" s="1"/>
  <c r="BQ46" i="2"/>
  <c r="BT46" i="2" s="1"/>
  <c r="BQ45" i="2"/>
  <c r="BT45" i="2" s="1"/>
  <c r="BQ43" i="2"/>
  <c r="BT43" i="2" s="1"/>
  <c r="BQ42" i="2"/>
  <c r="BT42" i="2" s="1"/>
  <c r="BQ41" i="2"/>
  <c r="BT41" i="2" s="1"/>
  <c r="BQ40" i="2"/>
  <c r="BT40" i="2" s="1"/>
  <c r="BQ39" i="2"/>
  <c r="BT39" i="2" s="1"/>
  <c r="BV38" i="2"/>
  <c r="BU38" i="2"/>
  <c r="BS38" i="2"/>
  <c r="BR38" i="2"/>
  <c r="BP38" i="2"/>
  <c r="BO38" i="2"/>
  <c r="BN38" i="2"/>
  <c r="BQ37" i="2"/>
  <c r="BT37" i="2" s="1"/>
  <c r="BQ36" i="2"/>
  <c r="BT36" i="2" s="1"/>
  <c r="BQ35" i="2"/>
  <c r="BT35" i="2" s="1"/>
  <c r="BQ34" i="2"/>
  <c r="BT34" i="2" s="1"/>
  <c r="BQ33" i="2"/>
  <c r="BT33" i="2" s="1"/>
  <c r="BQ32" i="2"/>
  <c r="BT32" i="2" s="1"/>
  <c r="BQ31" i="2"/>
  <c r="BT31" i="2" s="1"/>
  <c r="BV30" i="2"/>
  <c r="BU30" i="2"/>
  <c r="BS30" i="2"/>
  <c r="BR30" i="2"/>
  <c r="BP30" i="2"/>
  <c r="BO30" i="2"/>
  <c r="BQ30" i="2" s="1"/>
  <c r="BN30" i="2"/>
  <c r="BQ29" i="2"/>
  <c r="BT29" i="2" s="1"/>
  <c r="BQ28" i="2"/>
  <c r="BT28" i="2" s="1"/>
  <c r="BQ27" i="2"/>
  <c r="BT27" i="2" s="1"/>
  <c r="BQ26" i="2"/>
  <c r="BT26" i="2" s="1"/>
  <c r="BV25" i="2"/>
  <c r="BU25" i="2"/>
  <c r="BS25" i="2"/>
  <c r="BR25" i="2"/>
  <c r="BP25" i="2"/>
  <c r="BO25" i="2"/>
  <c r="BQ25" i="2" s="1"/>
  <c r="BN25" i="2"/>
  <c r="BQ24" i="2"/>
  <c r="BT24" i="2" s="1"/>
  <c r="BQ23" i="2"/>
  <c r="BT23" i="2" s="1"/>
  <c r="BQ22" i="2"/>
  <c r="BT22" i="2" s="1"/>
  <c r="BQ21" i="2"/>
  <c r="BT21" i="2" s="1"/>
  <c r="BQ20" i="2"/>
  <c r="BT20" i="2" s="1"/>
  <c r="BH87" i="2"/>
  <c r="BK87" i="2" s="1"/>
  <c r="BH86" i="2"/>
  <c r="BK86" i="2" s="1"/>
  <c r="BH85" i="2"/>
  <c r="BK85" i="2" s="1"/>
  <c r="BH84" i="2"/>
  <c r="BK84" i="2" s="1"/>
  <c r="BH83" i="2"/>
  <c r="BK83" i="2" s="1"/>
  <c r="BH82" i="2"/>
  <c r="BK82" i="2" s="1"/>
  <c r="BH81" i="2"/>
  <c r="BK81" i="2" s="1"/>
  <c r="BH80" i="2"/>
  <c r="BK80" i="2" s="1"/>
  <c r="BM79" i="2"/>
  <c r="BL79" i="2"/>
  <c r="BJ79" i="2"/>
  <c r="BI79" i="2"/>
  <c r="BG79" i="2"/>
  <c r="BF79" i="2"/>
  <c r="BH79" i="2" s="1"/>
  <c r="BK79" i="2" s="1"/>
  <c r="BE79" i="2"/>
  <c r="BH78" i="2"/>
  <c r="BK78" i="2" s="1"/>
  <c r="BH77" i="2"/>
  <c r="BK77" i="2" s="1"/>
  <c r="BH76" i="2"/>
  <c r="BK76" i="2" s="1"/>
  <c r="BH75" i="2"/>
  <c r="BK75" i="2" s="1"/>
  <c r="BH74" i="2"/>
  <c r="BK74" i="2" s="1"/>
  <c r="BH73" i="2"/>
  <c r="BK73" i="2" s="1"/>
  <c r="BM72" i="2"/>
  <c r="BL72" i="2"/>
  <c r="BJ72" i="2"/>
  <c r="BI72" i="2"/>
  <c r="BG72" i="2"/>
  <c r="BF72" i="2"/>
  <c r="BE72" i="2"/>
  <c r="BH71" i="2"/>
  <c r="BK71" i="2" s="1"/>
  <c r="BH70" i="2"/>
  <c r="BK70" i="2" s="1"/>
  <c r="BH67" i="2"/>
  <c r="BK67" i="2" s="1"/>
  <c r="BH66" i="2"/>
  <c r="BK66" i="2" s="1"/>
  <c r="BH65" i="2"/>
  <c r="BK65" i="2" s="1"/>
  <c r="BH64" i="2"/>
  <c r="BK64" i="2" s="1"/>
  <c r="BH63" i="2"/>
  <c r="BK63" i="2" s="1"/>
  <c r="BH61" i="2"/>
  <c r="BK61" i="2" s="1"/>
  <c r="BH60" i="2"/>
  <c r="BK60" i="2" s="1"/>
  <c r="BH59" i="2"/>
  <c r="BK59" i="2" s="1"/>
  <c r="BH58" i="2"/>
  <c r="BK58" i="2" s="1"/>
  <c r="BH57" i="2"/>
  <c r="BK57" i="2" s="1"/>
  <c r="BM56" i="2"/>
  <c r="BL56" i="2"/>
  <c r="BI56" i="2"/>
  <c r="BG56" i="2"/>
  <c r="BF56" i="2"/>
  <c r="BH56" i="2" s="1"/>
  <c r="BK56" i="2" s="1"/>
  <c r="BE56" i="2"/>
  <c r="BH55" i="2"/>
  <c r="BK55" i="2" s="1"/>
  <c r="BH54" i="2"/>
  <c r="BK54" i="2" s="1"/>
  <c r="BH53" i="2"/>
  <c r="BK53" i="2" s="1"/>
  <c r="BM52" i="2"/>
  <c r="BL52" i="2"/>
  <c r="BJ52" i="2"/>
  <c r="BI52" i="2"/>
  <c r="BG52" i="2"/>
  <c r="BF52" i="2"/>
  <c r="BE52" i="2"/>
  <c r="BH51" i="2"/>
  <c r="BK51" i="2" s="1"/>
  <c r="BH50" i="2"/>
  <c r="BK50" i="2" s="1"/>
  <c r="BH49" i="2"/>
  <c r="BK49" i="2" s="1"/>
  <c r="BH48" i="2"/>
  <c r="BK48" i="2" s="1"/>
  <c r="BH47" i="2"/>
  <c r="BK47" i="2" s="1"/>
  <c r="BH46" i="2"/>
  <c r="BK46" i="2" s="1"/>
  <c r="BH45" i="2"/>
  <c r="BK45" i="2" s="1"/>
  <c r="BH43" i="2"/>
  <c r="BK43" i="2" s="1"/>
  <c r="BH42" i="2"/>
  <c r="BK42" i="2" s="1"/>
  <c r="BH41" i="2"/>
  <c r="BK41" i="2" s="1"/>
  <c r="BH40" i="2"/>
  <c r="BK40" i="2" s="1"/>
  <c r="BH39" i="2"/>
  <c r="BK39" i="2" s="1"/>
  <c r="BM38" i="2"/>
  <c r="BL38" i="2"/>
  <c r="BJ38" i="2"/>
  <c r="BI38" i="2"/>
  <c r="BG38" i="2"/>
  <c r="BF38" i="2"/>
  <c r="BH38" i="2" s="1"/>
  <c r="BK38" i="2" s="1"/>
  <c r="BE38" i="2"/>
  <c r="BH37" i="2"/>
  <c r="BK37" i="2" s="1"/>
  <c r="BH36" i="2"/>
  <c r="BK36" i="2" s="1"/>
  <c r="BH35" i="2"/>
  <c r="BK35" i="2" s="1"/>
  <c r="BH34" i="2"/>
  <c r="BK34" i="2" s="1"/>
  <c r="BH33" i="2"/>
  <c r="BK33" i="2" s="1"/>
  <c r="BH32" i="2"/>
  <c r="BK32" i="2" s="1"/>
  <c r="BH31" i="2"/>
  <c r="BK31" i="2" s="1"/>
  <c r="BM30" i="2"/>
  <c r="BL30" i="2"/>
  <c r="BJ30" i="2"/>
  <c r="BI30" i="2"/>
  <c r="BG30" i="2"/>
  <c r="BF30" i="2"/>
  <c r="BH30" i="2" s="1"/>
  <c r="BE30" i="2"/>
  <c r="BH29" i="2"/>
  <c r="BK29" i="2" s="1"/>
  <c r="BH28" i="2"/>
  <c r="BK28" i="2" s="1"/>
  <c r="BH27" i="2"/>
  <c r="BK27" i="2" s="1"/>
  <c r="BH26" i="2"/>
  <c r="BK26" i="2" s="1"/>
  <c r="BM25" i="2"/>
  <c r="BL25" i="2"/>
  <c r="BJ25" i="2"/>
  <c r="BI25" i="2"/>
  <c r="BG25" i="2"/>
  <c r="BF25" i="2"/>
  <c r="BH25" i="2" s="1"/>
  <c r="BE25" i="2"/>
  <c r="BH24" i="2"/>
  <c r="BK24" i="2" s="1"/>
  <c r="BH23" i="2"/>
  <c r="BK23" i="2" s="1"/>
  <c r="BH22" i="2"/>
  <c r="BK22" i="2" s="1"/>
  <c r="BH21" i="2"/>
  <c r="BK21" i="2" s="1"/>
  <c r="BH20" i="2"/>
  <c r="BK20" i="2" s="1"/>
  <c r="AY87" i="2"/>
  <c r="BB87" i="2" s="1"/>
  <c r="AY86" i="2"/>
  <c r="BB86" i="2" s="1"/>
  <c r="AY85" i="2"/>
  <c r="BB85" i="2" s="1"/>
  <c r="AY84" i="2"/>
  <c r="BB84" i="2" s="1"/>
  <c r="AY83" i="2"/>
  <c r="BB83" i="2" s="1"/>
  <c r="AY82" i="2"/>
  <c r="BB82" i="2" s="1"/>
  <c r="AY81" i="2"/>
  <c r="BB81" i="2" s="1"/>
  <c r="AY80" i="2"/>
  <c r="BB80" i="2" s="1"/>
  <c r="BD79" i="2"/>
  <c r="BC79" i="2"/>
  <c r="BA79" i="2"/>
  <c r="AZ79" i="2"/>
  <c r="AX79" i="2"/>
  <c r="AW79" i="2"/>
  <c r="AY79" i="2" s="1"/>
  <c r="AV79" i="2"/>
  <c r="AY78" i="2"/>
  <c r="BB78" i="2" s="1"/>
  <c r="AY77" i="2"/>
  <c r="BB77" i="2" s="1"/>
  <c r="AY76" i="2"/>
  <c r="BB76" i="2" s="1"/>
  <c r="AY75" i="2"/>
  <c r="BB75" i="2" s="1"/>
  <c r="AY74" i="2"/>
  <c r="BB74" i="2" s="1"/>
  <c r="AY73" i="2"/>
  <c r="BB73" i="2" s="1"/>
  <c r="BD72" i="2"/>
  <c r="BC72" i="2"/>
  <c r="BA72" i="2"/>
  <c r="AZ72" i="2"/>
  <c r="AX72" i="2"/>
  <c r="AW72" i="2"/>
  <c r="AY72" i="2" s="1"/>
  <c r="AV72" i="2"/>
  <c r="AY71" i="2"/>
  <c r="BB71" i="2" s="1"/>
  <c r="AY70" i="2"/>
  <c r="BB70" i="2" s="1"/>
  <c r="AY67" i="2"/>
  <c r="BB67" i="2" s="1"/>
  <c r="AY66" i="2"/>
  <c r="BB66" i="2" s="1"/>
  <c r="AY65" i="2"/>
  <c r="BB65" i="2" s="1"/>
  <c r="AY64" i="2"/>
  <c r="BB64" i="2" s="1"/>
  <c r="AY63" i="2"/>
  <c r="BB63" i="2" s="1"/>
  <c r="AY61" i="2"/>
  <c r="BB61" i="2" s="1"/>
  <c r="AY60" i="2"/>
  <c r="BB60" i="2" s="1"/>
  <c r="AY59" i="2"/>
  <c r="BB59" i="2" s="1"/>
  <c r="AY58" i="2"/>
  <c r="BB58" i="2" s="1"/>
  <c r="AY57" i="2"/>
  <c r="BB57" i="2" s="1"/>
  <c r="BD56" i="2"/>
  <c r="BC56" i="2"/>
  <c r="BA56" i="2"/>
  <c r="AZ56" i="2"/>
  <c r="AX56" i="2"/>
  <c r="AW56" i="2"/>
  <c r="AY56" i="2" s="1"/>
  <c r="AV56" i="2"/>
  <c r="AY55" i="2"/>
  <c r="BB55" i="2" s="1"/>
  <c r="AY54" i="2"/>
  <c r="BB54" i="2" s="1"/>
  <c r="AY53" i="2"/>
  <c r="BB53" i="2" s="1"/>
  <c r="BD52" i="2"/>
  <c r="BC52" i="2"/>
  <c r="AZ52" i="2"/>
  <c r="AX52" i="2"/>
  <c r="AW52" i="2"/>
  <c r="AV52" i="2"/>
  <c r="AY51" i="2"/>
  <c r="BB51" i="2" s="1"/>
  <c r="AY50" i="2"/>
  <c r="BB50" i="2" s="1"/>
  <c r="AY49" i="2"/>
  <c r="BB49" i="2" s="1"/>
  <c r="AY48" i="2"/>
  <c r="BB48" i="2" s="1"/>
  <c r="AY47" i="2"/>
  <c r="BB47" i="2" s="1"/>
  <c r="AY46" i="2"/>
  <c r="BB46" i="2" s="1"/>
  <c r="AY45" i="2"/>
  <c r="BB45" i="2" s="1"/>
  <c r="AY43" i="2"/>
  <c r="BB43" i="2" s="1"/>
  <c r="AY42" i="2"/>
  <c r="BB42" i="2" s="1"/>
  <c r="AY41" i="2"/>
  <c r="BB41" i="2" s="1"/>
  <c r="AY40" i="2"/>
  <c r="BB40" i="2" s="1"/>
  <c r="AY39" i="2"/>
  <c r="BB39" i="2" s="1"/>
  <c r="BD38" i="2"/>
  <c r="BC38" i="2"/>
  <c r="BA38" i="2"/>
  <c r="AZ38" i="2"/>
  <c r="AX38" i="2"/>
  <c r="AW38" i="2"/>
  <c r="AY38" i="2" s="1"/>
  <c r="AV38" i="2"/>
  <c r="AY37" i="2"/>
  <c r="BB37" i="2" s="1"/>
  <c r="AY36" i="2"/>
  <c r="BB36" i="2" s="1"/>
  <c r="AY35" i="2"/>
  <c r="BB35" i="2" s="1"/>
  <c r="AY34" i="2"/>
  <c r="BB34" i="2" s="1"/>
  <c r="AY33" i="2"/>
  <c r="BB33" i="2" s="1"/>
  <c r="AY32" i="2"/>
  <c r="BB32" i="2" s="1"/>
  <c r="AY31" i="2"/>
  <c r="BB31" i="2" s="1"/>
  <c r="BD30" i="2"/>
  <c r="BC30" i="2"/>
  <c r="BA30" i="2"/>
  <c r="AZ30" i="2"/>
  <c r="AX30" i="2"/>
  <c r="AW30" i="2"/>
  <c r="AV30" i="2"/>
  <c r="AY29" i="2"/>
  <c r="BB29" i="2" s="1"/>
  <c r="AY28" i="2"/>
  <c r="BB28" i="2" s="1"/>
  <c r="AY27" i="2"/>
  <c r="BB27" i="2" s="1"/>
  <c r="AY26" i="2"/>
  <c r="BB26" i="2" s="1"/>
  <c r="BD25" i="2"/>
  <c r="BC25" i="2"/>
  <c r="BA25" i="2"/>
  <c r="AZ25" i="2"/>
  <c r="AX25" i="2"/>
  <c r="AW25" i="2"/>
  <c r="AV25" i="2"/>
  <c r="AY24" i="2"/>
  <c r="BB24" i="2" s="1"/>
  <c r="AY23" i="2"/>
  <c r="BB23" i="2" s="1"/>
  <c r="AY22" i="2"/>
  <c r="BB22" i="2" s="1"/>
  <c r="AY21" i="2"/>
  <c r="BB21" i="2" s="1"/>
  <c r="AY20" i="2"/>
  <c r="BB20" i="2" s="1"/>
  <c r="AP87" i="2"/>
  <c r="AS87" i="2" s="1"/>
  <c r="AP86" i="2"/>
  <c r="AS86" i="2" s="1"/>
  <c r="AP85" i="2"/>
  <c r="AS85" i="2" s="1"/>
  <c r="AP84" i="2"/>
  <c r="AS84" i="2" s="1"/>
  <c r="AP83" i="2"/>
  <c r="AS83" i="2" s="1"/>
  <c r="AP82" i="2"/>
  <c r="AS82" i="2" s="1"/>
  <c r="AP81" i="2"/>
  <c r="AS81" i="2" s="1"/>
  <c r="AP80" i="2"/>
  <c r="AS80" i="2" s="1"/>
  <c r="AU79" i="2"/>
  <c r="AT79" i="2"/>
  <c r="AR79" i="2"/>
  <c r="AQ79" i="2"/>
  <c r="AO79" i="2"/>
  <c r="AN79" i="2"/>
  <c r="AP79" i="2" s="1"/>
  <c r="AM79" i="2"/>
  <c r="AP78" i="2"/>
  <c r="AS78" i="2" s="1"/>
  <c r="AP77" i="2"/>
  <c r="AS77" i="2" s="1"/>
  <c r="AP76" i="2"/>
  <c r="AS76" i="2" s="1"/>
  <c r="AP75" i="2"/>
  <c r="AS75" i="2" s="1"/>
  <c r="AP74" i="2"/>
  <c r="AS74" i="2" s="1"/>
  <c r="AP73" i="2"/>
  <c r="AS73" i="2" s="1"/>
  <c r="AU72" i="2"/>
  <c r="AT72" i="2"/>
  <c r="AQ72" i="2"/>
  <c r="AO72" i="2"/>
  <c r="AN72" i="2"/>
  <c r="AM72" i="2"/>
  <c r="AP71" i="2"/>
  <c r="AS71" i="2" s="1"/>
  <c r="AP70" i="2"/>
  <c r="AS70" i="2" s="1"/>
  <c r="AP67" i="2"/>
  <c r="AS67" i="2" s="1"/>
  <c r="AP66" i="2"/>
  <c r="AS66" i="2" s="1"/>
  <c r="AP65" i="2"/>
  <c r="AS65" i="2" s="1"/>
  <c r="AP64" i="2"/>
  <c r="AS64" i="2" s="1"/>
  <c r="AP63" i="2"/>
  <c r="AS63" i="2" s="1"/>
  <c r="AP61" i="2"/>
  <c r="AS61" i="2" s="1"/>
  <c r="AP60" i="2"/>
  <c r="AS60" i="2" s="1"/>
  <c r="AP59" i="2"/>
  <c r="AS59" i="2" s="1"/>
  <c r="AP58" i="2"/>
  <c r="AS58" i="2" s="1"/>
  <c r="AP57" i="2"/>
  <c r="AS57" i="2" s="1"/>
  <c r="AU56" i="2"/>
  <c r="AT56" i="2"/>
  <c r="AR56" i="2"/>
  <c r="AQ56" i="2"/>
  <c r="AO56" i="2"/>
  <c r="AN56" i="2"/>
  <c r="AM56" i="2"/>
  <c r="AP55" i="2"/>
  <c r="AS55" i="2" s="1"/>
  <c r="AP54" i="2"/>
  <c r="AS54" i="2" s="1"/>
  <c r="AP53" i="2"/>
  <c r="AS53" i="2" s="1"/>
  <c r="AU52" i="2"/>
  <c r="AT52" i="2"/>
  <c r="AR52" i="2"/>
  <c r="AQ52" i="2"/>
  <c r="AO52" i="2"/>
  <c r="AN52" i="2"/>
  <c r="AM52" i="2"/>
  <c r="AP51" i="2"/>
  <c r="AS51" i="2" s="1"/>
  <c r="AP50" i="2"/>
  <c r="AS50" i="2" s="1"/>
  <c r="AP49" i="2"/>
  <c r="AS49" i="2" s="1"/>
  <c r="AP48" i="2"/>
  <c r="AS48" i="2" s="1"/>
  <c r="AP47" i="2"/>
  <c r="AS47" i="2" s="1"/>
  <c r="AP46" i="2"/>
  <c r="AS46" i="2" s="1"/>
  <c r="AP45" i="2"/>
  <c r="AS45" i="2" s="1"/>
  <c r="AP43" i="2"/>
  <c r="AS43" i="2" s="1"/>
  <c r="AP42" i="2"/>
  <c r="AS42" i="2" s="1"/>
  <c r="AP41" i="2"/>
  <c r="AS41" i="2" s="1"/>
  <c r="AP40" i="2"/>
  <c r="AS40" i="2" s="1"/>
  <c r="AP39" i="2"/>
  <c r="AS39" i="2" s="1"/>
  <c r="AU38" i="2"/>
  <c r="AT38" i="2"/>
  <c r="AR38" i="2"/>
  <c r="AQ38" i="2"/>
  <c r="AO38" i="2"/>
  <c r="AN38" i="2"/>
  <c r="AM38" i="2"/>
  <c r="AP37" i="2"/>
  <c r="AS37" i="2" s="1"/>
  <c r="AP36" i="2"/>
  <c r="AS36" i="2" s="1"/>
  <c r="AP35" i="2"/>
  <c r="AS35" i="2" s="1"/>
  <c r="AP34" i="2"/>
  <c r="AS34" i="2" s="1"/>
  <c r="AP33" i="2"/>
  <c r="AS33" i="2" s="1"/>
  <c r="AP32" i="2"/>
  <c r="AS32" i="2" s="1"/>
  <c r="AP31" i="2"/>
  <c r="AS31" i="2" s="1"/>
  <c r="AU30" i="2"/>
  <c r="AT30" i="2"/>
  <c r="AR30" i="2"/>
  <c r="AQ30" i="2"/>
  <c r="AO30" i="2"/>
  <c r="AN30" i="2"/>
  <c r="AP30" i="2" s="1"/>
  <c r="AM30" i="2"/>
  <c r="AP29" i="2"/>
  <c r="AS29" i="2" s="1"/>
  <c r="AP28" i="2"/>
  <c r="AS28" i="2" s="1"/>
  <c r="AP27" i="2"/>
  <c r="AS27" i="2" s="1"/>
  <c r="AP26" i="2"/>
  <c r="AS26" i="2" s="1"/>
  <c r="AU25" i="2"/>
  <c r="AT25" i="2"/>
  <c r="AR25" i="2"/>
  <c r="AQ25" i="2"/>
  <c r="AO25" i="2"/>
  <c r="AN25" i="2"/>
  <c r="AM25" i="2"/>
  <c r="AP24" i="2"/>
  <c r="AS24" i="2" s="1"/>
  <c r="AP23" i="2"/>
  <c r="AS23" i="2" s="1"/>
  <c r="AP22" i="2"/>
  <c r="AS22" i="2" s="1"/>
  <c r="AP21" i="2"/>
  <c r="AS21" i="2" s="1"/>
  <c r="AP20" i="2"/>
  <c r="AS20" i="2" s="1"/>
  <c r="AG87" i="2"/>
  <c r="AJ87" i="2" s="1"/>
  <c r="AG86" i="2"/>
  <c r="AJ86" i="2" s="1"/>
  <c r="AG85" i="2"/>
  <c r="AJ85" i="2" s="1"/>
  <c r="AG84" i="2"/>
  <c r="AJ84" i="2" s="1"/>
  <c r="AG83" i="2"/>
  <c r="AJ83" i="2" s="1"/>
  <c r="AG82" i="2"/>
  <c r="AJ82" i="2" s="1"/>
  <c r="AG81" i="2"/>
  <c r="AJ81" i="2" s="1"/>
  <c r="AG80" i="2"/>
  <c r="AJ80" i="2" s="1"/>
  <c r="AL79" i="2"/>
  <c r="AK79" i="2"/>
  <c r="AI79" i="2"/>
  <c r="AH79" i="2"/>
  <c r="AF79" i="2"/>
  <c r="AE79" i="2"/>
  <c r="AD79" i="2"/>
  <c r="AG78" i="2"/>
  <c r="AJ78" i="2" s="1"/>
  <c r="AG77" i="2"/>
  <c r="AJ77" i="2" s="1"/>
  <c r="AG76" i="2"/>
  <c r="AJ76" i="2" s="1"/>
  <c r="AG75" i="2"/>
  <c r="AJ75" i="2" s="1"/>
  <c r="AG74" i="2"/>
  <c r="AJ74" i="2" s="1"/>
  <c r="AG73" i="2"/>
  <c r="AJ73" i="2" s="1"/>
  <c r="AL72" i="2"/>
  <c r="AK72" i="2"/>
  <c r="AI72" i="2"/>
  <c r="AF72" i="2"/>
  <c r="AE72" i="2"/>
  <c r="AD72" i="2"/>
  <c r="AG71" i="2"/>
  <c r="AJ71" i="2" s="1"/>
  <c r="AG70" i="2"/>
  <c r="AJ70" i="2" s="1"/>
  <c r="AG67" i="2"/>
  <c r="AJ67" i="2" s="1"/>
  <c r="AG66" i="2"/>
  <c r="AJ66" i="2" s="1"/>
  <c r="AG65" i="2"/>
  <c r="AJ65" i="2" s="1"/>
  <c r="AG64" i="2"/>
  <c r="AJ64" i="2" s="1"/>
  <c r="AG63" i="2"/>
  <c r="AJ63" i="2" s="1"/>
  <c r="AG61" i="2"/>
  <c r="AJ61" i="2" s="1"/>
  <c r="AG60" i="2"/>
  <c r="AJ60" i="2" s="1"/>
  <c r="AG59" i="2"/>
  <c r="AJ59" i="2" s="1"/>
  <c r="AG58" i="2"/>
  <c r="AJ58" i="2" s="1"/>
  <c r="AG57" i="2"/>
  <c r="AJ57" i="2" s="1"/>
  <c r="AL56" i="2"/>
  <c r="AK56" i="2"/>
  <c r="AI56" i="2"/>
  <c r="AH56" i="2"/>
  <c r="AF56" i="2"/>
  <c r="AE56" i="2"/>
  <c r="AG56" i="2" s="1"/>
  <c r="AD56" i="2"/>
  <c r="AG55" i="2"/>
  <c r="AJ55" i="2" s="1"/>
  <c r="AG54" i="2"/>
  <c r="AJ54" i="2" s="1"/>
  <c r="AG53" i="2"/>
  <c r="AJ53" i="2" s="1"/>
  <c r="AL52" i="2"/>
  <c r="AK52" i="2"/>
  <c r="AI52" i="2"/>
  <c r="AH52" i="2"/>
  <c r="AF52" i="2"/>
  <c r="AE52" i="2"/>
  <c r="AD52" i="2"/>
  <c r="AG51" i="2"/>
  <c r="AJ51" i="2" s="1"/>
  <c r="AG50" i="2"/>
  <c r="AJ50" i="2" s="1"/>
  <c r="AG49" i="2"/>
  <c r="AJ49" i="2" s="1"/>
  <c r="AG48" i="2"/>
  <c r="AJ48" i="2" s="1"/>
  <c r="AG47" i="2"/>
  <c r="AJ47" i="2" s="1"/>
  <c r="AG46" i="2"/>
  <c r="AJ46" i="2" s="1"/>
  <c r="AG45" i="2"/>
  <c r="AJ45" i="2" s="1"/>
  <c r="AG43" i="2"/>
  <c r="AJ43" i="2" s="1"/>
  <c r="AG42" i="2"/>
  <c r="AG41" i="2"/>
  <c r="AJ41" i="2" s="1"/>
  <c r="AG40" i="2"/>
  <c r="AJ40" i="2" s="1"/>
  <c r="AG39" i="2"/>
  <c r="AJ39" i="2" s="1"/>
  <c r="AL38" i="2"/>
  <c r="AK38" i="2"/>
  <c r="AI38" i="2"/>
  <c r="AH38" i="2"/>
  <c r="AF38" i="2"/>
  <c r="AE38" i="2"/>
  <c r="AG38" i="2" s="1"/>
  <c r="AD38" i="2"/>
  <c r="AG37" i="2"/>
  <c r="AJ37" i="2" s="1"/>
  <c r="AG36" i="2"/>
  <c r="AJ36" i="2" s="1"/>
  <c r="AG35" i="2"/>
  <c r="AJ35" i="2" s="1"/>
  <c r="AG34" i="2"/>
  <c r="AJ34" i="2" s="1"/>
  <c r="AG33" i="2"/>
  <c r="AJ33" i="2" s="1"/>
  <c r="AG32" i="2"/>
  <c r="AJ32" i="2" s="1"/>
  <c r="AG31" i="2"/>
  <c r="AJ31" i="2" s="1"/>
  <c r="AL30" i="2"/>
  <c r="AK30" i="2"/>
  <c r="AI30" i="2"/>
  <c r="AH30" i="2"/>
  <c r="AF30" i="2"/>
  <c r="AE30" i="2"/>
  <c r="AG30" i="2" s="1"/>
  <c r="AD30" i="2"/>
  <c r="AG29" i="2"/>
  <c r="AJ29" i="2" s="1"/>
  <c r="AG28" i="2"/>
  <c r="AJ28" i="2" s="1"/>
  <c r="AG27" i="2"/>
  <c r="AJ27" i="2" s="1"/>
  <c r="AG26" i="2"/>
  <c r="AJ26" i="2" s="1"/>
  <c r="AL25" i="2"/>
  <c r="AK25" i="2"/>
  <c r="AI25" i="2"/>
  <c r="AH25" i="2"/>
  <c r="AF25" i="2"/>
  <c r="AE25" i="2"/>
  <c r="AG25" i="2" s="1"/>
  <c r="AD25" i="2"/>
  <c r="AG24" i="2"/>
  <c r="AJ24" i="2" s="1"/>
  <c r="AG23" i="2"/>
  <c r="AJ23" i="2" s="1"/>
  <c r="AG22" i="2"/>
  <c r="AJ22" i="2" s="1"/>
  <c r="AG21" i="2"/>
  <c r="AJ21" i="2" s="1"/>
  <c r="AG20" i="2"/>
  <c r="AJ20" i="2" s="1"/>
  <c r="X87" i="2"/>
  <c r="AA87" i="2" s="1"/>
  <c r="X86" i="2"/>
  <c r="AA86" i="2" s="1"/>
  <c r="X85" i="2"/>
  <c r="AA85" i="2" s="1"/>
  <c r="X84" i="2"/>
  <c r="AA84" i="2" s="1"/>
  <c r="X83" i="2"/>
  <c r="AA83" i="2" s="1"/>
  <c r="X82" i="2"/>
  <c r="AA82" i="2" s="1"/>
  <c r="X81" i="2"/>
  <c r="AA81" i="2" s="1"/>
  <c r="X80" i="2"/>
  <c r="AA80" i="2" s="1"/>
  <c r="AC79" i="2"/>
  <c r="AB79" i="2"/>
  <c r="Z79" i="2"/>
  <c r="Y79" i="2"/>
  <c r="W79" i="2"/>
  <c r="V79" i="2"/>
  <c r="U79" i="2"/>
  <c r="X78" i="2"/>
  <c r="AA78" i="2" s="1"/>
  <c r="X77" i="2"/>
  <c r="AA77" i="2" s="1"/>
  <c r="X76" i="2"/>
  <c r="AA76" i="2" s="1"/>
  <c r="X75" i="2"/>
  <c r="AA75" i="2" s="1"/>
  <c r="X74" i="2"/>
  <c r="AA74" i="2" s="1"/>
  <c r="X73" i="2"/>
  <c r="AA73" i="2" s="1"/>
  <c r="AC72" i="2"/>
  <c r="AB72" i="2"/>
  <c r="Y72" i="2"/>
  <c r="W72" i="2"/>
  <c r="V72" i="2"/>
  <c r="U72" i="2"/>
  <c r="X71" i="2"/>
  <c r="AA71" i="2" s="1"/>
  <c r="X70" i="2"/>
  <c r="AA70" i="2" s="1"/>
  <c r="X67" i="2"/>
  <c r="AA67" i="2" s="1"/>
  <c r="X66" i="2"/>
  <c r="AA66" i="2" s="1"/>
  <c r="X65" i="2"/>
  <c r="AA65" i="2" s="1"/>
  <c r="X64" i="2"/>
  <c r="AA64" i="2" s="1"/>
  <c r="X63" i="2"/>
  <c r="AA63" i="2" s="1"/>
  <c r="X61" i="2"/>
  <c r="AA61" i="2" s="1"/>
  <c r="X60" i="2"/>
  <c r="AA60" i="2" s="1"/>
  <c r="X59" i="2"/>
  <c r="AA59" i="2" s="1"/>
  <c r="X58" i="2"/>
  <c r="AA58" i="2" s="1"/>
  <c r="X57" i="2"/>
  <c r="AA57" i="2" s="1"/>
  <c r="AC56" i="2"/>
  <c r="AB56" i="2"/>
  <c r="Z56" i="2"/>
  <c r="Y56" i="2"/>
  <c r="W56" i="2"/>
  <c r="V56" i="2"/>
  <c r="X56" i="2" s="1"/>
  <c r="U56" i="2"/>
  <c r="X55" i="2"/>
  <c r="AA55" i="2" s="1"/>
  <c r="X54" i="2"/>
  <c r="AA54" i="2" s="1"/>
  <c r="X53" i="2"/>
  <c r="AA53" i="2" s="1"/>
  <c r="AC52" i="2"/>
  <c r="AB52" i="2"/>
  <c r="Z52" i="2"/>
  <c r="Y52" i="2"/>
  <c r="W52" i="2"/>
  <c r="V52" i="2"/>
  <c r="U52" i="2"/>
  <c r="X51" i="2"/>
  <c r="AA51" i="2" s="1"/>
  <c r="X50" i="2"/>
  <c r="AA50" i="2" s="1"/>
  <c r="X49" i="2"/>
  <c r="AA49" i="2" s="1"/>
  <c r="X48" i="2"/>
  <c r="AA48" i="2" s="1"/>
  <c r="X47" i="2"/>
  <c r="AA47" i="2" s="1"/>
  <c r="X46" i="2"/>
  <c r="AA46" i="2" s="1"/>
  <c r="X45" i="2"/>
  <c r="AA45" i="2" s="1"/>
  <c r="X43" i="2"/>
  <c r="AA43" i="2" s="1"/>
  <c r="X42" i="2"/>
  <c r="AA42" i="2" s="1"/>
  <c r="X41" i="2"/>
  <c r="AA41" i="2" s="1"/>
  <c r="X40" i="2"/>
  <c r="AA40" i="2" s="1"/>
  <c r="X39" i="2"/>
  <c r="AA39" i="2" s="1"/>
  <c r="AC38" i="2"/>
  <c r="AB38" i="2"/>
  <c r="Z38" i="2"/>
  <c r="Y38" i="2"/>
  <c r="W38" i="2"/>
  <c r="V38" i="2"/>
  <c r="X38" i="2" s="1"/>
  <c r="U38" i="2"/>
  <c r="X37" i="2"/>
  <c r="AA37" i="2" s="1"/>
  <c r="X36" i="2"/>
  <c r="AA36" i="2" s="1"/>
  <c r="X35" i="2"/>
  <c r="AA35" i="2" s="1"/>
  <c r="X34" i="2"/>
  <c r="AA34" i="2" s="1"/>
  <c r="X33" i="2"/>
  <c r="AA33" i="2" s="1"/>
  <c r="X32" i="2"/>
  <c r="AA32" i="2" s="1"/>
  <c r="X31" i="2"/>
  <c r="AA31" i="2" s="1"/>
  <c r="AC30" i="2"/>
  <c r="AB30" i="2"/>
  <c r="Z30" i="2"/>
  <c r="Y30" i="2"/>
  <c r="W30" i="2"/>
  <c r="V30" i="2"/>
  <c r="X30" i="2" s="1"/>
  <c r="U30" i="2"/>
  <c r="X29" i="2"/>
  <c r="AA29" i="2" s="1"/>
  <c r="X28" i="2"/>
  <c r="AA28" i="2" s="1"/>
  <c r="X27" i="2"/>
  <c r="AA27" i="2" s="1"/>
  <c r="X26" i="2"/>
  <c r="AA26" i="2" s="1"/>
  <c r="AC25" i="2"/>
  <c r="AB25" i="2"/>
  <c r="Z25" i="2"/>
  <c r="Y25" i="2"/>
  <c r="W25" i="2"/>
  <c r="V25" i="2"/>
  <c r="U25" i="2"/>
  <c r="X24" i="2"/>
  <c r="AA24" i="2" s="1"/>
  <c r="X23" i="2"/>
  <c r="AA23" i="2" s="1"/>
  <c r="AA22" i="2"/>
  <c r="X21" i="2"/>
  <c r="AA21" i="2" s="1"/>
  <c r="X20" i="2"/>
  <c r="AA20" i="2" s="1"/>
  <c r="GA20" i="2"/>
  <c r="C21" i="2"/>
  <c r="GA21" i="2" s="1"/>
  <c r="D21" i="2"/>
  <c r="GB21" i="2" s="1"/>
  <c r="C22" i="2"/>
  <c r="GA22" i="2" s="1"/>
  <c r="D22" i="2"/>
  <c r="GB22" i="2" s="1"/>
  <c r="G20" i="2"/>
  <c r="GE20" i="2" s="1"/>
  <c r="G21" i="2"/>
  <c r="GE21" i="2" s="1"/>
  <c r="G22" i="2"/>
  <c r="GE22" i="2" s="1"/>
  <c r="EB79" i="2" l="1"/>
  <c r="ET52" i="2"/>
  <c r="EW52" i="2" s="1"/>
  <c r="FL25" i="2"/>
  <c r="FL38" i="2"/>
  <c r="AG72" i="2"/>
  <c r="AG79" i="2"/>
  <c r="BH52" i="2"/>
  <c r="BK52" i="2" s="1"/>
  <c r="BZ25" i="2"/>
  <c r="GG53" i="2"/>
  <c r="DS30" i="2"/>
  <c r="DV30" i="2" s="1"/>
  <c r="AP56" i="2"/>
  <c r="AS56" i="2" s="1"/>
  <c r="BZ38" i="2"/>
  <c r="CC38" i="2" s="1"/>
  <c r="DS25" i="2"/>
  <c r="DS79" i="2"/>
  <c r="EK52" i="2"/>
  <c r="ET30" i="2"/>
  <c r="BK25" i="2"/>
  <c r="CI56" i="2"/>
  <c r="DJ30" i="2"/>
  <c r="GG31" i="2"/>
  <c r="AY30" i="2"/>
  <c r="BB30" i="2" s="1"/>
  <c r="BQ79" i="2"/>
  <c r="ET38" i="2"/>
  <c r="EW38" i="2" s="1"/>
  <c r="FL56" i="2"/>
  <c r="FO56" i="2" s="1"/>
  <c r="GG39" i="2"/>
  <c r="AG52" i="2"/>
  <c r="DJ79" i="2"/>
  <c r="X52" i="2"/>
  <c r="AA52" i="2" s="1"/>
  <c r="AP25" i="2"/>
  <c r="ET56" i="2"/>
  <c r="EW56" i="2" s="1"/>
  <c r="FC52" i="2"/>
  <c r="FF52" i="2" s="1"/>
  <c r="GG24" i="2"/>
  <c r="FL30" i="2"/>
  <c r="GG57" i="2"/>
  <c r="DV52" i="2"/>
  <c r="AJ79" i="2"/>
  <c r="GG73" i="2"/>
  <c r="AJ52" i="2"/>
  <c r="X72" i="2"/>
  <c r="FO30" i="2"/>
  <c r="CC26" i="2"/>
  <c r="GG26" i="2" s="1"/>
  <c r="AJ72" i="2"/>
  <c r="AJ42" i="2"/>
  <c r="CR56" i="2"/>
  <c r="DJ52" i="2"/>
  <c r="EB30" i="2"/>
  <c r="EE30" i="2" s="1"/>
  <c r="EK38" i="2"/>
  <c r="EN38" i="2" s="1"/>
  <c r="EK79" i="2"/>
  <c r="EN79" i="2" s="1"/>
  <c r="AP52" i="2"/>
  <c r="AS52" i="2" s="1"/>
  <c r="AY52" i="2"/>
  <c r="BB52" i="2" s="1"/>
  <c r="BB56" i="2"/>
  <c r="BQ52" i="2"/>
  <c r="BT52" i="2" s="1"/>
  <c r="CR52" i="2"/>
  <c r="EB72" i="2"/>
  <c r="EE72" i="2" s="1"/>
  <c r="FC56" i="2"/>
  <c r="FF56" i="2" s="1"/>
  <c r="BZ52" i="2"/>
  <c r="CC52" i="2" s="1"/>
  <c r="CI52" i="2"/>
  <c r="CL52" i="2" s="1"/>
  <c r="DJ25" i="2"/>
  <c r="DS72" i="2"/>
  <c r="DV72" i="2" s="1"/>
  <c r="X25" i="2"/>
  <c r="AY25" i="2"/>
  <c r="BB25" i="2" s="1"/>
  <c r="CI25" i="2"/>
  <c r="CU30" i="2"/>
  <c r="DJ72" i="2"/>
  <c r="DM72" i="2" s="1"/>
  <c r="EE79" i="2"/>
  <c r="CR25" i="2"/>
  <c r="CU25" i="2" s="1"/>
  <c r="AP38" i="2"/>
  <c r="AS38" i="2" s="1"/>
  <c r="BQ38" i="2"/>
  <c r="BT38" i="2" s="1"/>
  <c r="DA72" i="2"/>
  <c r="DD72" i="2" s="1"/>
  <c r="FC30" i="2"/>
  <c r="FF30" i="2" s="1"/>
  <c r="X79" i="2"/>
  <c r="AP72" i="2"/>
  <c r="AS72" i="2" s="1"/>
  <c r="BH72" i="2"/>
  <c r="BK72" i="2" s="1"/>
  <c r="BZ72" i="2"/>
  <c r="CI72" i="2"/>
  <c r="CL72" i="2" s="1"/>
  <c r="CR79" i="2"/>
  <c r="CU79" i="2" s="1"/>
  <c r="DA79" i="2"/>
  <c r="DD79" i="2" s="1"/>
  <c r="ET25" i="2"/>
  <c r="EW25" i="2" s="1"/>
  <c r="ET72" i="2"/>
  <c r="EW72" i="2" s="1"/>
  <c r="EK25" i="2"/>
  <c r="EN25" i="2" s="1"/>
  <c r="GS56" i="2"/>
  <c r="DV56" i="2"/>
  <c r="EN56" i="2"/>
  <c r="FF79" i="2"/>
  <c r="BT56" i="2"/>
  <c r="DD56" i="2"/>
  <c r="CC79" i="2"/>
  <c r="CL79" i="2"/>
  <c r="CU52" i="2"/>
  <c r="EE56" i="2"/>
  <c r="DD38" i="2"/>
  <c r="GS38" i="2"/>
  <c r="FO79" i="2"/>
  <c r="GS79" i="2"/>
  <c r="AA56" i="2"/>
  <c r="AJ56" i="2"/>
  <c r="BB38" i="2"/>
  <c r="GS25" i="2"/>
  <c r="AA72" i="2"/>
  <c r="CL30" i="2"/>
  <c r="CC30" i="2"/>
  <c r="BT72" i="2"/>
  <c r="BB72" i="2"/>
  <c r="AJ25" i="2"/>
  <c r="EN52" i="2"/>
  <c r="FF72" i="2"/>
  <c r="FF38" i="2"/>
  <c r="EW30" i="2"/>
  <c r="EN72" i="2"/>
  <c r="EN30" i="2"/>
  <c r="EB38" i="2"/>
  <c r="EE38" i="2" s="1"/>
  <c r="DV38" i="2"/>
  <c r="DV25" i="2"/>
  <c r="DM38" i="2"/>
  <c r="CU38" i="2"/>
  <c r="CL38" i="2"/>
  <c r="CL25" i="2"/>
  <c r="CC72" i="2"/>
  <c r="CC25" i="2"/>
  <c r="BT30" i="2"/>
  <c r="BT25" i="2"/>
  <c r="AJ38" i="2"/>
  <c r="AA38" i="2"/>
  <c r="FO25" i="2"/>
  <c r="FO72" i="2"/>
  <c r="FO52" i="2"/>
  <c r="FO38" i="2"/>
  <c r="FF25" i="2"/>
  <c r="EW79" i="2"/>
  <c r="EE25" i="2"/>
  <c r="DV79" i="2"/>
  <c r="DM25" i="2"/>
  <c r="DM30" i="2"/>
  <c r="DM52" i="2"/>
  <c r="DM56" i="2"/>
  <c r="DM79" i="2"/>
  <c r="DD25" i="2"/>
  <c r="DD30" i="2"/>
  <c r="CU72" i="2"/>
  <c r="CU56" i="2"/>
  <c r="CL56" i="2"/>
  <c r="CC56" i="2"/>
  <c r="BT79" i="2"/>
  <c r="BK30" i="2"/>
  <c r="BB79" i="2"/>
  <c r="AS25" i="2"/>
  <c r="AS30" i="2"/>
  <c r="AS79" i="2"/>
  <c r="AJ30" i="2"/>
  <c r="AA79" i="2"/>
  <c r="AA25" i="2"/>
  <c r="AA30" i="2"/>
  <c r="FL14" i="2"/>
  <c r="FL13" i="2"/>
  <c r="FC14" i="2"/>
  <c r="FC13" i="2"/>
  <c r="FC12" i="2"/>
  <c r="ET14" i="2"/>
  <c r="ET13" i="2"/>
  <c r="ET12" i="2"/>
  <c r="EK14" i="2"/>
  <c r="EK13" i="2"/>
  <c r="EK12" i="2"/>
  <c r="EB14" i="2"/>
  <c r="EB13" i="2"/>
  <c r="EB12" i="2"/>
  <c r="DS14" i="2"/>
  <c r="DS13" i="2"/>
  <c r="DS12" i="2"/>
  <c r="DJ14" i="2"/>
  <c r="DJ13" i="2"/>
  <c r="DJ12" i="2"/>
  <c r="DA14" i="2"/>
  <c r="DA13" i="2"/>
  <c r="DA12" i="2"/>
  <c r="CR14" i="2"/>
  <c r="CR13" i="2"/>
  <c r="CR12" i="2"/>
  <c r="CI14" i="2"/>
  <c r="CI12" i="2"/>
  <c r="BZ14" i="2"/>
  <c r="BZ13" i="2"/>
  <c r="BZ12" i="2"/>
  <c r="BQ14" i="2"/>
  <c r="BQ13" i="2"/>
  <c r="BQ12" i="2"/>
  <c r="BH14" i="2"/>
  <c r="BH13" i="2"/>
  <c r="BH12" i="2"/>
  <c r="AY14" i="2"/>
  <c r="AY13" i="2"/>
  <c r="AY12" i="2"/>
  <c r="AP14" i="2"/>
  <c r="AP13" i="2"/>
  <c r="AP12" i="2"/>
  <c r="AG14" i="2"/>
  <c r="AG13" i="2"/>
  <c r="AG12" i="2"/>
  <c r="X14" i="2"/>
  <c r="X13" i="2"/>
  <c r="X12" i="2"/>
  <c r="O14" i="2"/>
  <c r="O12" i="2"/>
  <c r="O20" i="2"/>
  <c r="F20" i="2" s="1"/>
  <c r="GD20" i="2" s="1"/>
  <c r="H20" i="2" l="1"/>
  <c r="GF20" i="2" s="1"/>
  <c r="H22" i="2"/>
  <c r="H21" i="2" l="1"/>
  <c r="AI18" i="2" l="1"/>
  <c r="D58" i="2" l="1"/>
  <c r="GB58" i="2" s="1"/>
  <c r="O24" i="2" l="1"/>
  <c r="O26" i="2"/>
  <c r="O27" i="2"/>
  <c r="O28" i="2"/>
  <c r="O29" i="2"/>
  <c r="O31" i="2"/>
  <c r="O32" i="2"/>
  <c r="O33" i="2"/>
  <c r="O35" i="2"/>
  <c r="O36" i="2"/>
  <c r="O37" i="2"/>
  <c r="O39" i="2"/>
  <c r="O40" i="2"/>
  <c r="O41" i="2"/>
  <c r="O42" i="2"/>
  <c r="O43" i="2"/>
  <c r="O45" i="2"/>
  <c r="O46" i="2"/>
  <c r="O47" i="2"/>
  <c r="O48" i="2"/>
  <c r="O49" i="2"/>
  <c r="O50" i="2"/>
  <c r="O51" i="2"/>
  <c r="O53" i="2"/>
  <c r="O54" i="2"/>
  <c r="O55" i="2"/>
  <c r="O57" i="2"/>
  <c r="O58" i="2"/>
  <c r="O59" i="2"/>
  <c r="O60" i="2"/>
  <c r="O61" i="2"/>
  <c r="O63" i="2"/>
  <c r="O64" i="2"/>
  <c r="O65" i="2"/>
  <c r="O66" i="2"/>
  <c r="O67" i="2"/>
  <c r="O70" i="2"/>
  <c r="O71" i="2"/>
  <c r="O73" i="2"/>
  <c r="O74" i="2"/>
  <c r="O75" i="2"/>
  <c r="O76" i="2"/>
  <c r="O77" i="2"/>
  <c r="O78" i="2"/>
  <c r="O80" i="2"/>
  <c r="O81" i="2"/>
  <c r="O82" i="2"/>
  <c r="O83" i="2"/>
  <c r="O84" i="2"/>
  <c r="O85" i="2"/>
  <c r="O86" i="2"/>
  <c r="O87" i="2"/>
  <c r="O21" i="2"/>
  <c r="O22" i="2"/>
  <c r="F22" i="2" s="1"/>
  <c r="AG17" i="2"/>
  <c r="AG19" i="2"/>
  <c r="K12" i="2"/>
  <c r="K14" i="2"/>
  <c r="J12" i="2"/>
  <c r="J14" i="2"/>
  <c r="D12" i="2"/>
  <c r="E12" i="2"/>
  <c r="F12" i="2"/>
  <c r="GD12" i="2" s="1"/>
  <c r="G12" i="2"/>
  <c r="H12" i="2"/>
  <c r="D14" i="2"/>
  <c r="E14" i="2"/>
  <c r="F14" i="2"/>
  <c r="G14" i="2"/>
  <c r="H14" i="2"/>
  <c r="C12" i="2"/>
  <c r="GA12" i="2" s="1"/>
  <c r="C14" i="2"/>
  <c r="GA14" i="2" s="1"/>
  <c r="F21" i="2" l="1"/>
  <c r="GC12" i="2"/>
  <c r="GB14" i="2"/>
  <c r="GK14" i="2" s="1"/>
  <c r="GF21" i="2"/>
  <c r="GF22" i="2"/>
  <c r="H23" i="2"/>
  <c r="GF23" i="2" s="1"/>
  <c r="H24" i="2"/>
  <c r="GF24" i="2" s="1"/>
  <c r="H26" i="2"/>
  <c r="GF26" i="2" s="1"/>
  <c r="H27" i="2"/>
  <c r="GF27" i="2" s="1"/>
  <c r="H28" i="2"/>
  <c r="GF28" i="2" s="1"/>
  <c r="H29" i="2"/>
  <c r="GF29" i="2" s="1"/>
  <c r="H31" i="2"/>
  <c r="GF31" i="2" s="1"/>
  <c r="H32" i="2"/>
  <c r="GF32" i="2" s="1"/>
  <c r="H33" i="2"/>
  <c r="GF33" i="2" s="1"/>
  <c r="H34" i="2"/>
  <c r="GF34" i="2" s="1"/>
  <c r="H35" i="2"/>
  <c r="GF35" i="2" s="1"/>
  <c r="H36" i="2"/>
  <c r="GF36" i="2" s="1"/>
  <c r="H37" i="2"/>
  <c r="GF37" i="2" s="1"/>
  <c r="H39" i="2"/>
  <c r="GF39" i="2" s="1"/>
  <c r="H40" i="2"/>
  <c r="GF40" i="2" s="1"/>
  <c r="H41" i="2"/>
  <c r="GF41" i="2" s="1"/>
  <c r="H42" i="2"/>
  <c r="GF42" i="2" s="1"/>
  <c r="H43" i="2"/>
  <c r="GF43" i="2" s="1"/>
  <c r="H45" i="2"/>
  <c r="GF45" i="2" s="1"/>
  <c r="H46" i="2"/>
  <c r="GF46" i="2" s="1"/>
  <c r="H47" i="2"/>
  <c r="GF47" i="2" s="1"/>
  <c r="H48" i="2"/>
  <c r="GF48" i="2" s="1"/>
  <c r="H49" i="2"/>
  <c r="GF49" i="2" s="1"/>
  <c r="H50" i="2"/>
  <c r="GF50" i="2" s="1"/>
  <c r="H51" i="2"/>
  <c r="GF51" i="2" s="1"/>
  <c r="H53" i="2"/>
  <c r="GF53" i="2" s="1"/>
  <c r="H54" i="2"/>
  <c r="GF54" i="2" s="1"/>
  <c r="H55" i="2"/>
  <c r="GF55" i="2" s="1"/>
  <c r="H57" i="2"/>
  <c r="GF57" i="2" s="1"/>
  <c r="H58" i="2"/>
  <c r="GF58" i="2" s="1"/>
  <c r="H59" i="2"/>
  <c r="GF59" i="2" s="1"/>
  <c r="H60" i="2"/>
  <c r="GF60" i="2" s="1"/>
  <c r="H61" i="2"/>
  <c r="GF61" i="2" s="1"/>
  <c r="H63" i="2"/>
  <c r="GF63" i="2" s="1"/>
  <c r="H64" i="2"/>
  <c r="GF64" i="2" s="1"/>
  <c r="H65" i="2"/>
  <c r="GF65" i="2" s="1"/>
  <c r="H66" i="2"/>
  <c r="GF66" i="2" s="1"/>
  <c r="H67" i="2"/>
  <c r="GF67" i="2" s="1"/>
  <c r="H70" i="2"/>
  <c r="GF70" i="2" s="1"/>
  <c r="H71" i="2"/>
  <c r="GF71" i="2" s="1"/>
  <c r="H73" i="2"/>
  <c r="GF73" i="2" s="1"/>
  <c r="H74" i="2"/>
  <c r="GF74" i="2" s="1"/>
  <c r="H75" i="2"/>
  <c r="GF75" i="2" s="1"/>
  <c r="H76" i="2"/>
  <c r="GF76" i="2" s="1"/>
  <c r="H77" i="2"/>
  <c r="GF77" i="2" s="1"/>
  <c r="H78" i="2"/>
  <c r="GF78" i="2" s="1"/>
  <c r="H80" i="2"/>
  <c r="GF80" i="2" s="1"/>
  <c r="H81" i="2"/>
  <c r="GF81" i="2" s="1"/>
  <c r="H82" i="2"/>
  <c r="GF82" i="2" s="1"/>
  <c r="H83" i="2"/>
  <c r="GF83" i="2" s="1"/>
  <c r="H84" i="2"/>
  <c r="GF84" i="2" s="1"/>
  <c r="H85" i="2"/>
  <c r="GF85" i="2" s="1"/>
  <c r="H86" i="2"/>
  <c r="GF86" i="2" s="1"/>
  <c r="H87" i="2"/>
  <c r="GF87" i="2" s="1"/>
  <c r="FQ18" i="2"/>
  <c r="FP18" i="2"/>
  <c r="FM18" i="2"/>
  <c r="FK18" i="2"/>
  <c r="FJ18" i="2"/>
  <c r="FI18" i="2"/>
  <c r="FO14" i="2"/>
  <c r="FO13" i="2"/>
  <c r="FO12" i="2"/>
  <c r="J21" i="2"/>
  <c r="GH21" i="2" s="1"/>
  <c r="K21" i="2"/>
  <c r="GI21" i="2" s="1"/>
  <c r="J22" i="2"/>
  <c r="GH22" i="2" s="1"/>
  <c r="K22" i="2"/>
  <c r="GI22" i="2" s="1"/>
  <c r="J23" i="2"/>
  <c r="GH23" i="2" s="1"/>
  <c r="K23" i="2"/>
  <c r="GI23" i="2" s="1"/>
  <c r="J24" i="2"/>
  <c r="GH24" i="2" s="1"/>
  <c r="K24" i="2"/>
  <c r="GI24" i="2" s="1"/>
  <c r="J26" i="2"/>
  <c r="GH26" i="2" s="1"/>
  <c r="K26" i="2"/>
  <c r="GI26" i="2" s="1"/>
  <c r="J27" i="2"/>
  <c r="GH27" i="2" s="1"/>
  <c r="K27" i="2"/>
  <c r="GI27" i="2" s="1"/>
  <c r="J28" i="2"/>
  <c r="GH28" i="2" s="1"/>
  <c r="K28" i="2"/>
  <c r="GI28" i="2" s="1"/>
  <c r="J29" i="2"/>
  <c r="GH29" i="2" s="1"/>
  <c r="K29" i="2"/>
  <c r="GI29" i="2" s="1"/>
  <c r="J31" i="2"/>
  <c r="GH31" i="2" s="1"/>
  <c r="K31" i="2"/>
  <c r="GI31" i="2" s="1"/>
  <c r="J32" i="2"/>
  <c r="GH32" i="2" s="1"/>
  <c r="K32" i="2"/>
  <c r="GI32" i="2" s="1"/>
  <c r="J33" i="2"/>
  <c r="GH33" i="2" s="1"/>
  <c r="K33" i="2"/>
  <c r="GI33" i="2" s="1"/>
  <c r="GH34" i="2"/>
  <c r="GI34" i="2"/>
  <c r="J35" i="2"/>
  <c r="GH35" i="2" s="1"/>
  <c r="K35" i="2"/>
  <c r="GI35" i="2" s="1"/>
  <c r="J36" i="2"/>
  <c r="GH36" i="2" s="1"/>
  <c r="K36" i="2"/>
  <c r="GI36" i="2" s="1"/>
  <c r="J37" i="2"/>
  <c r="GH37" i="2" s="1"/>
  <c r="K37" i="2"/>
  <c r="GI37" i="2" s="1"/>
  <c r="J39" i="2"/>
  <c r="GH39" i="2" s="1"/>
  <c r="K39" i="2"/>
  <c r="GI39" i="2" s="1"/>
  <c r="J40" i="2"/>
  <c r="GH40" i="2" s="1"/>
  <c r="K40" i="2"/>
  <c r="GI40" i="2" s="1"/>
  <c r="J41" i="2"/>
  <c r="GH41" i="2" s="1"/>
  <c r="K41" i="2"/>
  <c r="GI41" i="2" s="1"/>
  <c r="J42" i="2"/>
  <c r="GH42" i="2" s="1"/>
  <c r="K42" i="2"/>
  <c r="GI42" i="2" s="1"/>
  <c r="J43" i="2"/>
  <c r="GH43" i="2" s="1"/>
  <c r="K43" i="2"/>
  <c r="GI43" i="2" s="1"/>
  <c r="J45" i="2"/>
  <c r="GH45" i="2" s="1"/>
  <c r="K45" i="2"/>
  <c r="GI45" i="2" s="1"/>
  <c r="J46" i="2"/>
  <c r="GH46" i="2" s="1"/>
  <c r="K46" i="2"/>
  <c r="GI46" i="2" s="1"/>
  <c r="J47" i="2"/>
  <c r="GH47" i="2" s="1"/>
  <c r="K47" i="2"/>
  <c r="GI47" i="2" s="1"/>
  <c r="J48" i="2"/>
  <c r="GH48" i="2" s="1"/>
  <c r="K48" i="2"/>
  <c r="GI48" i="2" s="1"/>
  <c r="J49" i="2"/>
  <c r="GH49" i="2" s="1"/>
  <c r="K49" i="2"/>
  <c r="GI49" i="2" s="1"/>
  <c r="K50" i="2"/>
  <c r="GI50" i="2" s="1"/>
  <c r="J51" i="2"/>
  <c r="GH51" i="2" s="1"/>
  <c r="K51" i="2"/>
  <c r="GI51" i="2" s="1"/>
  <c r="J53" i="2"/>
  <c r="GH53" i="2" s="1"/>
  <c r="K53" i="2"/>
  <c r="GI53" i="2" s="1"/>
  <c r="J54" i="2"/>
  <c r="GH54" i="2" s="1"/>
  <c r="K54" i="2"/>
  <c r="GI54" i="2" s="1"/>
  <c r="J55" i="2"/>
  <c r="GH55" i="2" s="1"/>
  <c r="K55" i="2"/>
  <c r="GI55" i="2" s="1"/>
  <c r="J57" i="2"/>
  <c r="GH57" i="2" s="1"/>
  <c r="K57" i="2"/>
  <c r="GI57" i="2" s="1"/>
  <c r="J60" i="2"/>
  <c r="GH60" i="2" s="1"/>
  <c r="K60" i="2"/>
  <c r="GI60" i="2" s="1"/>
  <c r="J61" i="2"/>
  <c r="GH61" i="2" s="1"/>
  <c r="K61" i="2"/>
  <c r="GI61" i="2" s="1"/>
  <c r="J65" i="2"/>
  <c r="GH65" i="2" s="1"/>
  <c r="K65" i="2"/>
  <c r="GI65" i="2" s="1"/>
  <c r="J66" i="2"/>
  <c r="GH66" i="2" s="1"/>
  <c r="K66" i="2"/>
  <c r="GI66" i="2" s="1"/>
  <c r="J67" i="2"/>
  <c r="GH67" i="2" s="1"/>
  <c r="K67" i="2"/>
  <c r="GI67" i="2" s="1"/>
  <c r="J70" i="2"/>
  <c r="GH70" i="2" s="1"/>
  <c r="K70" i="2"/>
  <c r="GI70" i="2" s="1"/>
  <c r="J71" i="2"/>
  <c r="GH71" i="2" s="1"/>
  <c r="K71" i="2"/>
  <c r="GI71" i="2" s="1"/>
  <c r="J73" i="2"/>
  <c r="GH73" i="2" s="1"/>
  <c r="K73" i="2"/>
  <c r="GI73" i="2" s="1"/>
  <c r="J74" i="2"/>
  <c r="GH74" i="2" s="1"/>
  <c r="K74" i="2"/>
  <c r="GI74" i="2" s="1"/>
  <c r="J75" i="2"/>
  <c r="GH75" i="2" s="1"/>
  <c r="K75" i="2"/>
  <c r="GI75" i="2" s="1"/>
  <c r="J76" i="2"/>
  <c r="GH76" i="2" s="1"/>
  <c r="K76" i="2"/>
  <c r="GI76" i="2" s="1"/>
  <c r="J77" i="2"/>
  <c r="GH77" i="2" s="1"/>
  <c r="K77" i="2"/>
  <c r="GI77" i="2" s="1"/>
  <c r="J78" i="2"/>
  <c r="GH78" i="2" s="1"/>
  <c r="K78" i="2"/>
  <c r="GI78" i="2" s="1"/>
  <c r="J80" i="2"/>
  <c r="GH80" i="2" s="1"/>
  <c r="K80" i="2"/>
  <c r="GI80" i="2" s="1"/>
  <c r="J81" i="2"/>
  <c r="GH81" i="2" s="1"/>
  <c r="K81" i="2"/>
  <c r="GI81" i="2" s="1"/>
  <c r="J82" i="2"/>
  <c r="GH82" i="2" s="1"/>
  <c r="K82" i="2"/>
  <c r="GI82" i="2" s="1"/>
  <c r="J83" i="2"/>
  <c r="GH83" i="2" s="1"/>
  <c r="K83" i="2"/>
  <c r="GI83" i="2" s="1"/>
  <c r="J84" i="2"/>
  <c r="GH84" i="2" s="1"/>
  <c r="K84" i="2"/>
  <c r="GI84" i="2" s="1"/>
  <c r="J85" i="2"/>
  <c r="GH85" i="2" s="1"/>
  <c r="K85" i="2"/>
  <c r="GI85" i="2" s="1"/>
  <c r="J86" i="2"/>
  <c r="GH86" i="2" s="1"/>
  <c r="K86" i="2"/>
  <c r="GI86" i="2" s="1"/>
  <c r="J87" i="2"/>
  <c r="GH87" i="2" s="1"/>
  <c r="K87" i="2"/>
  <c r="GI87" i="2" s="1"/>
  <c r="K20" i="2"/>
  <c r="GI20" i="2" s="1"/>
  <c r="J20" i="2"/>
  <c r="GH20" i="2" s="1"/>
  <c r="E21" i="2"/>
  <c r="E22" i="2"/>
  <c r="GC22" i="2" s="1"/>
  <c r="D23" i="2"/>
  <c r="GB23" i="2" s="1"/>
  <c r="E23" i="2"/>
  <c r="GC23" i="2" s="1"/>
  <c r="G23" i="2"/>
  <c r="GE23" i="2" s="1"/>
  <c r="D24" i="2"/>
  <c r="GB24" i="2" s="1"/>
  <c r="E24" i="2"/>
  <c r="GC24" i="2" s="1"/>
  <c r="F24" i="2"/>
  <c r="GD24" i="2" s="1"/>
  <c r="G24" i="2"/>
  <c r="GE24" i="2" s="1"/>
  <c r="D26" i="2"/>
  <c r="GB26" i="2" s="1"/>
  <c r="E26" i="2"/>
  <c r="GC26" i="2" s="1"/>
  <c r="F26" i="2"/>
  <c r="GD26" i="2" s="1"/>
  <c r="G26" i="2"/>
  <c r="GE26" i="2" s="1"/>
  <c r="D27" i="2"/>
  <c r="GB27" i="2" s="1"/>
  <c r="E27" i="2"/>
  <c r="GC27" i="2" s="1"/>
  <c r="G27" i="2"/>
  <c r="GE27" i="2" s="1"/>
  <c r="D28" i="2"/>
  <c r="GB28" i="2" s="1"/>
  <c r="E28" i="2"/>
  <c r="GC28" i="2" s="1"/>
  <c r="G28" i="2"/>
  <c r="GE28" i="2" s="1"/>
  <c r="D29" i="2"/>
  <c r="GB29" i="2" s="1"/>
  <c r="E29" i="2"/>
  <c r="GC29" i="2" s="1"/>
  <c r="G29" i="2"/>
  <c r="GE29" i="2" s="1"/>
  <c r="D31" i="2"/>
  <c r="GB31" i="2" s="1"/>
  <c r="E31" i="2"/>
  <c r="GC31" i="2" s="1"/>
  <c r="F31" i="2"/>
  <c r="GD31" i="2" s="1"/>
  <c r="G31" i="2"/>
  <c r="GE31" i="2" s="1"/>
  <c r="D32" i="2"/>
  <c r="GB32" i="2" s="1"/>
  <c r="E32" i="2"/>
  <c r="GC32" i="2" s="1"/>
  <c r="G32" i="2"/>
  <c r="GE32" i="2" s="1"/>
  <c r="D33" i="2"/>
  <c r="GB33" i="2" s="1"/>
  <c r="E33" i="2"/>
  <c r="GC33" i="2" s="1"/>
  <c r="E34" i="2"/>
  <c r="GC34" i="2" s="1"/>
  <c r="G34" i="2"/>
  <c r="GE34" i="2" s="1"/>
  <c r="D35" i="2"/>
  <c r="GB35" i="2" s="1"/>
  <c r="E35" i="2"/>
  <c r="GC35" i="2" s="1"/>
  <c r="G35" i="2"/>
  <c r="GE35" i="2" s="1"/>
  <c r="D36" i="2"/>
  <c r="GB36" i="2" s="1"/>
  <c r="E36" i="2"/>
  <c r="GC36" i="2" s="1"/>
  <c r="G36" i="2"/>
  <c r="GE36" i="2" s="1"/>
  <c r="D37" i="2"/>
  <c r="GB37" i="2" s="1"/>
  <c r="E37" i="2"/>
  <c r="GC37" i="2" s="1"/>
  <c r="G37" i="2"/>
  <c r="GE37" i="2" s="1"/>
  <c r="D39" i="2"/>
  <c r="GB39" i="2" s="1"/>
  <c r="E39" i="2"/>
  <c r="GC39" i="2" s="1"/>
  <c r="F39" i="2"/>
  <c r="GD39" i="2" s="1"/>
  <c r="G39" i="2"/>
  <c r="GE39" i="2" s="1"/>
  <c r="D40" i="2"/>
  <c r="GB40" i="2" s="1"/>
  <c r="E40" i="2"/>
  <c r="GC40" i="2" s="1"/>
  <c r="G40" i="2"/>
  <c r="GE40" i="2" s="1"/>
  <c r="D41" i="2"/>
  <c r="GB41" i="2" s="1"/>
  <c r="E41" i="2"/>
  <c r="GC41" i="2" s="1"/>
  <c r="G41" i="2"/>
  <c r="GE41" i="2" s="1"/>
  <c r="D42" i="2"/>
  <c r="GB42" i="2" s="1"/>
  <c r="E42" i="2"/>
  <c r="GC42" i="2" s="1"/>
  <c r="G42" i="2"/>
  <c r="GE42" i="2" s="1"/>
  <c r="D43" i="2"/>
  <c r="GB43" i="2" s="1"/>
  <c r="E43" i="2"/>
  <c r="GC43" i="2" s="1"/>
  <c r="G43" i="2"/>
  <c r="GE43" i="2" s="1"/>
  <c r="D45" i="2"/>
  <c r="GB45" i="2" s="1"/>
  <c r="E45" i="2"/>
  <c r="GC45" i="2" s="1"/>
  <c r="G45" i="2"/>
  <c r="GE45" i="2" s="1"/>
  <c r="D46" i="2"/>
  <c r="GB46" i="2" s="1"/>
  <c r="E46" i="2"/>
  <c r="GC46" i="2" s="1"/>
  <c r="G46" i="2"/>
  <c r="GE46" i="2" s="1"/>
  <c r="D47" i="2"/>
  <c r="GB47" i="2" s="1"/>
  <c r="E47" i="2"/>
  <c r="GC47" i="2" s="1"/>
  <c r="G47" i="2"/>
  <c r="GE47" i="2" s="1"/>
  <c r="D48" i="2"/>
  <c r="GB48" i="2" s="1"/>
  <c r="E48" i="2"/>
  <c r="GC48" i="2" s="1"/>
  <c r="G48" i="2"/>
  <c r="GE48" i="2" s="1"/>
  <c r="D49" i="2"/>
  <c r="GB49" i="2" s="1"/>
  <c r="E49" i="2"/>
  <c r="GC49" i="2" s="1"/>
  <c r="G49" i="2"/>
  <c r="GE49" i="2" s="1"/>
  <c r="D50" i="2"/>
  <c r="GB50" i="2" s="1"/>
  <c r="E50" i="2"/>
  <c r="GC50" i="2" s="1"/>
  <c r="G50" i="2"/>
  <c r="D51" i="2"/>
  <c r="GB51" i="2" s="1"/>
  <c r="E51" i="2"/>
  <c r="GC51" i="2" s="1"/>
  <c r="G51" i="2"/>
  <c r="GE51" i="2" s="1"/>
  <c r="D53" i="2"/>
  <c r="GB53" i="2" s="1"/>
  <c r="E53" i="2"/>
  <c r="GC53" i="2" s="1"/>
  <c r="F53" i="2"/>
  <c r="GD53" i="2" s="1"/>
  <c r="G53" i="2"/>
  <c r="GE53" i="2" s="1"/>
  <c r="D54" i="2"/>
  <c r="GB54" i="2" s="1"/>
  <c r="E54" i="2"/>
  <c r="GC54" i="2" s="1"/>
  <c r="G54" i="2"/>
  <c r="GE54" i="2" s="1"/>
  <c r="D55" i="2"/>
  <c r="GB55" i="2" s="1"/>
  <c r="E55" i="2"/>
  <c r="GC55" i="2" s="1"/>
  <c r="G55" i="2"/>
  <c r="GE55" i="2" s="1"/>
  <c r="D57" i="2"/>
  <c r="GB57" i="2" s="1"/>
  <c r="E57" i="2"/>
  <c r="GC57" i="2" s="1"/>
  <c r="F57" i="2"/>
  <c r="GD57" i="2" s="1"/>
  <c r="G57" i="2"/>
  <c r="GE57" i="2" s="1"/>
  <c r="E58" i="2"/>
  <c r="GC58" i="2" s="1"/>
  <c r="G58" i="2"/>
  <c r="GE58" i="2" s="1"/>
  <c r="D59" i="2"/>
  <c r="GB59" i="2" s="1"/>
  <c r="E59" i="2"/>
  <c r="GC59" i="2" s="1"/>
  <c r="G59" i="2"/>
  <c r="GE59" i="2" s="1"/>
  <c r="D60" i="2"/>
  <c r="GB60" i="2" s="1"/>
  <c r="E60" i="2"/>
  <c r="GC60" i="2" s="1"/>
  <c r="G60" i="2"/>
  <c r="GE60" i="2" s="1"/>
  <c r="D61" i="2"/>
  <c r="GB61" i="2" s="1"/>
  <c r="E61" i="2"/>
  <c r="GC61" i="2" s="1"/>
  <c r="G61" i="2"/>
  <c r="GE61" i="2" s="1"/>
  <c r="D63" i="2"/>
  <c r="GB63" i="2" s="1"/>
  <c r="E63" i="2"/>
  <c r="GC63" i="2" s="1"/>
  <c r="G63" i="2"/>
  <c r="GE63" i="2" s="1"/>
  <c r="D64" i="2"/>
  <c r="GB64" i="2" s="1"/>
  <c r="E64" i="2"/>
  <c r="GC64" i="2" s="1"/>
  <c r="G64" i="2"/>
  <c r="GE64" i="2" s="1"/>
  <c r="D65" i="2"/>
  <c r="E65" i="2"/>
  <c r="G65" i="2"/>
  <c r="D66" i="2"/>
  <c r="GB66" i="2" s="1"/>
  <c r="E66" i="2"/>
  <c r="GC66" i="2" s="1"/>
  <c r="G66" i="2"/>
  <c r="GE66" i="2" s="1"/>
  <c r="D67" i="2"/>
  <c r="GB67" i="2" s="1"/>
  <c r="E67" i="2"/>
  <c r="GC67" i="2" s="1"/>
  <c r="G67" i="2"/>
  <c r="GE67" i="2" s="1"/>
  <c r="D70" i="2"/>
  <c r="GB70" i="2" s="1"/>
  <c r="E70" i="2"/>
  <c r="GC70" i="2" s="1"/>
  <c r="G70" i="2"/>
  <c r="GE70" i="2" s="1"/>
  <c r="D71" i="2"/>
  <c r="GB71" i="2" s="1"/>
  <c r="E71" i="2"/>
  <c r="GC71" i="2" s="1"/>
  <c r="G71" i="2"/>
  <c r="GE71" i="2" s="1"/>
  <c r="D73" i="2"/>
  <c r="GB73" i="2" s="1"/>
  <c r="E73" i="2"/>
  <c r="GC73" i="2" s="1"/>
  <c r="F73" i="2"/>
  <c r="GD73" i="2" s="1"/>
  <c r="G73" i="2"/>
  <c r="GE73" i="2" s="1"/>
  <c r="D74" i="2"/>
  <c r="GB74" i="2" s="1"/>
  <c r="E74" i="2"/>
  <c r="GC74" i="2" s="1"/>
  <c r="G74" i="2"/>
  <c r="GE74" i="2" s="1"/>
  <c r="D75" i="2"/>
  <c r="GB75" i="2" s="1"/>
  <c r="E75" i="2"/>
  <c r="GC75" i="2" s="1"/>
  <c r="G75" i="2"/>
  <c r="GE75" i="2" s="1"/>
  <c r="D76" i="2"/>
  <c r="GB76" i="2" s="1"/>
  <c r="E76" i="2"/>
  <c r="GC76" i="2" s="1"/>
  <c r="G76" i="2"/>
  <c r="GE76" i="2" s="1"/>
  <c r="D77" i="2"/>
  <c r="GB77" i="2" s="1"/>
  <c r="E77" i="2"/>
  <c r="GC77" i="2" s="1"/>
  <c r="G77" i="2"/>
  <c r="GE77" i="2" s="1"/>
  <c r="D78" i="2"/>
  <c r="GB78" i="2" s="1"/>
  <c r="E78" i="2"/>
  <c r="GC78" i="2" s="1"/>
  <c r="G78" i="2"/>
  <c r="GE78" i="2" s="1"/>
  <c r="D80" i="2"/>
  <c r="GB80" i="2" s="1"/>
  <c r="E80" i="2"/>
  <c r="GC80" i="2" s="1"/>
  <c r="F80" i="2"/>
  <c r="GD80" i="2" s="1"/>
  <c r="G80" i="2"/>
  <c r="GE80" i="2" s="1"/>
  <c r="D81" i="2"/>
  <c r="GB81" i="2" s="1"/>
  <c r="E81" i="2"/>
  <c r="GC81" i="2" s="1"/>
  <c r="F81" i="2"/>
  <c r="GD81" i="2" s="1"/>
  <c r="G81" i="2"/>
  <c r="GE81" i="2" s="1"/>
  <c r="D82" i="2"/>
  <c r="GB82" i="2" s="1"/>
  <c r="E82" i="2"/>
  <c r="GC82" i="2" s="1"/>
  <c r="G82" i="2"/>
  <c r="GE82" i="2" s="1"/>
  <c r="D83" i="2"/>
  <c r="GB83" i="2" s="1"/>
  <c r="E83" i="2"/>
  <c r="GC83" i="2" s="1"/>
  <c r="G83" i="2"/>
  <c r="GE83" i="2" s="1"/>
  <c r="D84" i="2"/>
  <c r="GB84" i="2" s="1"/>
  <c r="E84" i="2"/>
  <c r="GC84" i="2" s="1"/>
  <c r="D85" i="2"/>
  <c r="GB85" i="2" s="1"/>
  <c r="E85" i="2"/>
  <c r="GC85" i="2" s="1"/>
  <c r="G85" i="2"/>
  <c r="GE85" i="2" s="1"/>
  <c r="D86" i="2"/>
  <c r="GB86" i="2" s="1"/>
  <c r="E86" i="2"/>
  <c r="GC86" i="2" s="1"/>
  <c r="G86" i="2"/>
  <c r="GE86" i="2" s="1"/>
  <c r="D87" i="2"/>
  <c r="GB87" i="2" s="1"/>
  <c r="E87" i="2"/>
  <c r="GC87" i="2" s="1"/>
  <c r="G87" i="2"/>
  <c r="GE87" i="2" s="1"/>
  <c r="C23" i="2"/>
  <c r="GA23" i="2" s="1"/>
  <c r="GA18" i="2" s="1"/>
  <c r="C24" i="2"/>
  <c r="GA24" i="2" s="1"/>
  <c r="C28" i="2"/>
  <c r="GA28" i="2" s="1"/>
  <c r="C29" i="2"/>
  <c r="GA29" i="2" s="1"/>
  <c r="C31" i="2"/>
  <c r="GA31" i="2" s="1"/>
  <c r="C33" i="2"/>
  <c r="GA33" i="2" s="1"/>
  <c r="C35" i="2"/>
  <c r="GA35" i="2" s="1"/>
  <c r="C36" i="2"/>
  <c r="GA36" i="2" s="1"/>
  <c r="C37" i="2"/>
  <c r="GA37" i="2" s="1"/>
  <c r="C39" i="2"/>
  <c r="GA39" i="2" s="1"/>
  <c r="C40" i="2"/>
  <c r="GA40" i="2" s="1"/>
  <c r="C41" i="2"/>
  <c r="GA41" i="2" s="1"/>
  <c r="C42" i="2"/>
  <c r="GA42" i="2" s="1"/>
  <c r="C43" i="2"/>
  <c r="GA43" i="2" s="1"/>
  <c r="C45" i="2"/>
  <c r="GA45" i="2" s="1"/>
  <c r="C46" i="2"/>
  <c r="GA46" i="2" s="1"/>
  <c r="C47" i="2"/>
  <c r="GA47" i="2" s="1"/>
  <c r="C49" i="2"/>
  <c r="GA49" i="2" s="1"/>
  <c r="C51" i="2"/>
  <c r="GA51" i="2" s="1"/>
  <c r="C53" i="2"/>
  <c r="GA53" i="2" s="1"/>
  <c r="C54" i="2"/>
  <c r="GA54" i="2" s="1"/>
  <c r="C55" i="2"/>
  <c r="GA55" i="2" s="1"/>
  <c r="C57" i="2"/>
  <c r="GA57" i="2" s="1"/>
  <c r="C58" i="2"/>
  <c r="GA58" i="2" s="1"/>
  <c r="C59" i="2"/>
  <c r="GA59" i="2" s="1"/>
  <c r="C60" i="2"/>
  <c r="GA60" i="2" s="1"/>
  <c r="C61" i="2"/>
  <c r="GA61" i="2" s="1"/>
  <c r="C63" i="2"/>
  <c r="GA63" i="2" s="1"/>
  <c r="C64" i="2"/>
  <c r="GA64" i="2" s="1"/>
  <c r="C65" i="2"/>
  <c r="C66" i="2"/>
  <c r="GA66" i="2" s="1"/>
  <c r="C67" i="2"/>
  <c r="GA67" i="2" s="1"/>
  <c r="C70" i="2"/>
  <c r="GA70" i="2" s="1"/>
  <c r="C71" i="2"/>
  <c r="GA71" i="2" s="1"/>
  <c r="C73" i="2"/>
  <c r="GA73" i="2" s="1"/>
  <c r="C74" i="2"/>
  <c r="GA74" i="2" s="1"/>
  <c r="C76" i="2"/>
  <c r="GA76" i="2" s="1"/>
  <c r="C77" i="2"/>
  <c r="GA77" i="2" s="1"/>
  <c r="C78" i="2"/>
  <c r="GA78" i="2" s="1"/>
  <c r="C80" i="2"/>
  <c r="GA80" i="2" s="1"/>
  <c r="C81" i="2"/>
  <c r="GA81" i="2" s="1"/>
  <c r="C82" i="2"/>
  <c r="GA82" i="2" s="1"/>
  <c r="C83" i="2"/>
  <c r="GA83" i="2" s="1"/>
  <c r="C84" i="2"/>
  <c r="GA84" i="2" s="1"/>
  <c r="C85" i="2"/>
  <c r="GA85" i="2" s="1"/>
  <c r="C86" i="2"/>
  <c r="GA86" i="2" s="1"/>
  <c r="C87" i="2"/>
  <c r="GA87" i="2" s="1"/>
  <c r="GC14" i="2"/>
  <c r="GE50" i="2" l="1"/>
  <c r="G16" i="2"/>
  <c r="GA65" i="2"/>
  <c r="C64" i="49" s="1"/>
  <c r="GE65" i="2"/>
  <c r="G64" i="49" s="1"/>
  <c r="GC65" i="2"/>
  <c r="E64" i="49" s="1"/>
  <c r="GB65" i="2"/>
  <c r="D64" i="49" s="1"/>
  <c r="GE18" i="2"/>
  <c r="GB12" i="2"/>
  <c r="GK12" i="2" s="1"/>
  <c r="H18" i="2"/>
  <c r="FQ16" i="2"/>
  <c r="FQ15" i="2" s="1"/>
  <c r="FJ16" i="2"/>
  <c r="FJ15" i="2" s="1"/>
  <c r="FL18" i="2"/>
  <c r="FO18" i="2" s="1"/>
  <c r="FI16" i="2"/>
  <c r="FI15" i="2" s="1"/>
  <c r="FN16" i="2"/>
  <c r="FN15" i="2" s="1"/>
  <c r="FP16" i="2"/>
  <c r="FP15" i="2" s="1"/>
  <c r="FK16" i="2"/>
  <c r="FK15" i="2" s="1"/>
  <c r="GF18" i="2"/>
  <c r="J18" i="2"/>
  <c r="GI18" i="2"/>
  <c r="K18" i="2"/>
  <c r="E18" i="2"/>
  <c r="GB18" i="2"/>
  <c r="GH18" i="2"/>
  <c r="GC21" i="2"/>
  <c r="GC18" i="2" s="1"/>
  <c r="FM16" i="2"/>
  <c r="D18" i="2"/>
  <c r="G18" i="2"/>
  <c r="K64" i="49" l="1"/>
  <c r="L64" i="49"/>
  <c r="FL16" i="2"/>
  <c r="FL15" i="2" s="1"/>
  <c r="FM15" i="2"/>
  <c r="FO16" i="2" l="1"/>
  <c r="FO15" i="2"/>
  <c r="J50" i="2" l="1"/>
  <c r="GH50" i="2" s="1"/>
  <c r="FF13" i="2" l="1"/>
  <c r="FF17" i="2"/>
  <c r="FF19" i="2"/>
  <c r="EW13" i="2"/>
  <c r="EW17" i="2"/>
  <c r="EW19" i="2"/>
  <c r="EN13" i="2"/>
  <c r="EN17" i="2"/>
  <c r="EN19" i="2"/>
  <c r="EE13" i="2"/>
  <c r="EE17" i="2"/>
  <c r="EE19" i="2"/>
  <c r="DV13" i="2"/>
  <c r="DV17" i="2"/>
  <c r="DV19" i="2"/>
  <c r="DM13" i="2"/>
  <c r="DM17" i="2"/>
  <c r="DM19" i="2"/>
  <c r="DD13" i="2"/>
  <c r="DD17" i="2"/>
  <c r="DD19" i="2"/>
  <c r="CU13" i="2"/>
  <c r="CU17" i="2"/>
  <c r="CU19" i="2"/>
  <c r="CL13" i="2"/>
  <c r="CL17" i="2"/>
  <c r="CL19" i="2"/>
  <c r="AA17" i="2"/>
  <c r="AA19" i="2"/>
  <c r="CC13" i="2"/>
  <c r="CC17" i="2"/>
  <c r="CC19" i="2"/>
  <c r="BT13" i="2"/>
  <c r="BT17" i="2"/>
  <c r="BT19" i="2"/>
  <c r="BS18" i="2"/>
  <c r="BK13" i="2"/>
  <c r="BK17" i="2"/>
  <c r="BK19" i="2"/>
  <c r="BB13" i="2"/>
  <c r="BB17" i="2"/>
  <c r="BB19" i="2"/>
  <c r="AS13" i="2"/>
  <c r="AS17" i="2"/>
  <c r="AS19" i="2"/>
  <c r="AJ13" i="2"/>
  <c r="AJ17" i="2"/>
  <c r="AJ19" i="2"/>
  <c r="R17" i="2"/>
  <c r="R19" i="2"/>
  <c r="R24" i="2"/>
  <c r="R26" i="2"/>
  <c r="R31" i="2"/>
  <c r="R39" i="2"/>
  <c r="R53" i="2"/>
  <c r="R57" i="2"/>
  <c r="R73" i="2"/>
  <c r="R80" i="2"/>
  <c r="I80" i="2" s="1"/>
  <c r="GG80" i="2" s="1"/>
  <c r="R81" i="2"/>
  <c r="I81" i="2" s="1"/>
  <c r="GG81" i="2" s="1"/>
  <c r="CC14" i="2"/>
  <c r="BS16" i="2" l="1"/>
  <c r="Q56" i="2"/>
  <c r="Q52" i="2"/>
  <c r="G84" i="2"/>
  <c r="GE84" i="2" s="1"/>
  <c r="K59" i="2" l="1"/>
  <c r="GI59" i="2" s="1"/>
  <c r="J59" i="2"/>
  <c r="GH59" i="2" s="1"/>
  <c r="C75" i="2" l="1"/>
  <c r="GA75" i="2" s="1"/>
  <c r="C50" i="2"/>
  <c r="GA50" i="2" s="1"/>
  <c r="C48" i="2"/>
  <c r="GA48" i="2" s="1"/>
  <c r="C34" i="2"/>
  <c r="GA34" i="2" s="1"/>
  <c r="C32" i="2"/>
  <c r="GA32" i="2" s="1"/>
  <c r="GA27" i="2"/>
  <c r="C18" i="2" l="1"/>
  <c r="Q72" i="2" l="1"/>
  <c r="CF18" i="2" l="1"/>
  <c r="G34" i="49" l="1"/>
  <c r="C78" i="49"/>
  <c r="Q30" i="2"/>
  <c r="H30" i="2" s="1"/>
  <c r="GF30" i="2" s="1"/>
  <c r="Q25" i="2"/>
  <c r="H25" i="2" s="1"/>
  <c r="GF25" i="2" s="1"/>
  <c r="S79" i="2"/>
  <c r="Q38" i="2"/>
  <c r="L52" i="2"/>
  <c r="FA18" i="2"/>
  <c r="AJ12" i="2"/>
  <c r="AS12" i="2"/>
  <c r="BB12" i="2"/>
  <c r="BK12" i="2"/>
  <c r="BT12" i="2"/>
  <c r="CC12" i="2"/>
  <c r="CL12" i="2"/>
  <c r="CU12" i="2"/>
  <c r="DD12" i="2"/>
  <c r="DM12" i="2"/>
  <c r="DV12" i="2"/>
  <c r="EE12" i="2"/>
  <c r="EN12" i="2"/>
  <c r="EW12" i="2"/>
  <c r="FF12" i="2"/>
  <c r="G12" i="49"/>
  <c r="GP12" i="2"/>
  <c r="GS12" i="2" s="1"/>
  <c r="AJ14" i="2"/>
  <c r="AS14" i="2"/>
  <c r="BB14" i="2"/>
  <c r="BK14" i="2"/>
  <c r="BT14" i="2"/>
  <c r="CL14" i="2"/>
  <c r="CU14" i="2"/>
  <c r="DD14" i="2"/>
  <c r="DM14" i="2"/>
  <c r="DV14" i="2"/>
  <c r="EE14" i="2"/>
  <c r="EN14" i="2"/>
  <c r="EW14" i="2"/>
  <c r="FF14" i="2"/>
  <c r="GP14" i="2"/>
  <c r="GS14" i="2" s="1"/>
  <c r="L18" i="2"/>
  <c r="M18" i="2"/>
  <c r="P18" i="2"/>
  <c r="Q18" i="2"/>
  <c r="S18" i="2"/>
  <c r="T18" i="2"/>
  <c r="AD18" i="2"/>
  <c r="AE18" i="2"/>
  <c r="AF18" i="2"/>
  <c r="AH18" i="2"/>
  <c r="AK18" i="2"/>
  <c r="AL18" i="2"/>
  <c r="AN18" i="2"/>
  <c r="AO18" i="2"/>
  <c r="AQ18" i="2"/>
  <c r="AR18" i="2"/>
  <c r="AT18" i="2"/>
  <c r="AU18" i="2"/>
  <c r="AV18" i="2"/>
  <c r="AW18" i="2"/>
  <c r="AX18" i="2"/>
  <c r="AZ18" i="2"/>
  <c r="BA18" i="2"/>
  <c r="BC18" i="2"/>
  <c r="BD18" i="2"/>
  <c r="BE18" i="2"/>
  <c r="BF18" i="2"/>
  <c r="BG18" i="2"/>
  <c r="BI18" i="2"/>
  <c r="BJ18" i="2"/>
  <c r="BL18" i="2"/>
  <c r="BM18" i="2"/>
  <c r="BN18" i="2"/>
  <c r="BO18" i="2"/>
  <c r="BP18" i="2"/>
  <c r="BR18" i="2"/>
  <c r="BU18" i="2"/>
  <c r="BV18" i="2"/>
  <c r="BW18" i="2"/>
  <c r="BX18" i="2"/>
  <c r="BY18" i="2"/>
  <c r="CA18" i="2"/>
  <c r="CB18" i="2"/>
  <c r="CD18" i="2"/>
  <c r="CE18" i="2"/>
  <c r="U18" i="2"/>
  <c r="V18" i="2"/>
  <c r="W18" i="2"/>
  <c r="Y18" i="2"/>
  <c r="Z18" i="2"/>
  <c r="AB18" i="2"/>
  <c r="AC18" i="2"/>
  <c r="CG18" i="2"/>
  <c r="CH18" i="2"/>
  <c r="CJ18" i="2"/>
  <c r="CK18" i="2"/>
  <c r="CM18" i="2"/>
  <c r="CN18" i="2"/>
  <c r="CO18" i="2"/>
  <c r="CP18" i="2"/>
  <c r="CQ18" i="2"/>
  <c r="CS18" i="2"/>
  <c r="CT18" i="2"/>
  <c r="CV18" i="2"/>
  <c r="CW18" i="2"/>
  <c r="CX18" i="2"/>
  <c r="CY18" i="2"/>
  <c r="CZ18" i="2"/>
  <c r="DB18" i="2"/>
  <c r="DC18" i="2"/>
  <c r="DE18" i="2"/>
  <c r="DF18" i="2"/>
  <c r="DG18" i="2"/>
  <c r="DH18" i="2"/>
  <c r="DI18" i="2"/>
  <c r="DK18" i="2"/>
  <c r="DL18" i="2"/>
  <c r="DN18" i="2"/>
  <c r="DO18" i="2"/>
  <c r="DP18" i="2"/>
  <c r="DQ18" i="2"/>
  <c r="DR18" i="2"/>
  <c r="DT18" i="2"/>
  <c r="DU18" i="2"/>
  <c r="DW18" i="2"/>
  <c r="DX18" i="2"/>
  <c r="DY18" i="2"/>
  <c r="DZ18" i="2"/>
  <c r="EA18" i="2"/>
  <c r="EC18" i="2"/>
  <c r="ED18" i="2"/>
  <c r="EF18" i="2"/>
  <c r="EG18" i="2"/>
  <c r="EH18" i="2"/>
  <c r="EI18" i="2"/>
  <c r="EJ18" i="2"/>
  <c r="EL18" i="2"/>
  <c r="EM18" i="2"/>
  <c r="EO18" i="2"/>
  <c r="EP18" i="2"/>
  <c r="EQ18" i="2"/>
  <c r="ER18" i="2"/>
  <c r="ES18" i="2"/>
  <c r="EU18" i="2"/>
  <c r="EV18" i="2"/>
  <c r="EX18" i="2"/>
  <c r="EY18" i="2"/>
  <c r="EZ18" i="2"/>
  <c r="FB18" i="2"/>
  <c r="FD18" i="2"/>
  <c r="FE18" i="2"/>
  <c r="FG18" i="2"/>
  <c r="FH18" i="2"/>
  <c r="GM18" i="2"/>
  <c r="GN18" i="2"/>
  <c r="GN16" i="2" s="1"/>
  <c r="GN15" i="2" s="1"/>
  <c r="GO18" i="2"/>
  <c r="GR18" i="2"/>
  <c r="O23" i="2"/>
  <c r="O18" i="2" s="1"/>
  <c r="L25" i="2"/>
  <c r="M25" i="2"/>
  <c r="N25" i="2"/>
  <c r="P25" i="2"/>
  <c r="S25" i="2"/>
  <c r="T25" i="2"/>
  <c r="L30" i="2"/>
  <c r="M30" i="2"/>
  <c r="P30" i="2"/>
  <c r="S30" i="2"/>
  <c r="T30" i="2"/>
  <c r="N30" i="2"/>
  <c r="L38" i="2"/>
  <c r="M38" i="2"/>
  <c r="N38" i="2"/>
  <c r="P38" i="2"/>
  <c r="S38" i="2"/>
  <c r="T38" i="2"/>
  <c r="BS15" i="2"/>
  <c r="G48" i="49"/>
  <c r="E49" i="49"/>
  <c r="M52" i="2"/>
  <c r="N52" i="2"/>
  <c r="P52" i="2"/>
  <c r="S52" i="2"/>
  <c r="T52" i="2"/>
  <c r="H52" i="2"/>
  <c r="GF52" i="2" s="1"/>
  <c r="L56" i="2"/>
  <c r="M56" i="2"/>
  <c r="N56" i="2"/>
  <c r="P56" i="2"/>
  <c r="H56" i="2"/>
  <c r="GF56" i="2" s="1"/>
  <c r="S56" i="2"/>
  <c r="L72" i="2"/>
  <c r="M72" i="2"/>
  <c r="N72" i="2"/>
  <c r="P72" i="2"/>
  <c r="S72" i="2"/>
  <c r="T72" i="2"/>
  <c r="H72" i="2"/>
  <c r="GF72" i="2" s="1"/>
  <c r="E74" i="49"/>
  <c r="E75" i="49"/>
  <c r="L79" i="2"/>
  <c r="M79" i="2"/>
  <c r="N79" i="2"/>
  <c r="P79" i="2"/>
  <c r="Q79" i="2"/>
  <c r="C79" i="49"/>
  <c r="D14" i="49"/>
  <c r="C19" i="49"/>
  <c r="E19" i="49"/>
  <c r="G19" i="49"/>
  <c r="E20" i="49"/>
  <c r="C21" i="49"/>
  <c r="E21" i="49"/>
  <c r="D22" i="49"/>
  <c r="E22" i="49"/>
  <c r="D23" i="49"/>
  <c r="G23" i="49"/>
  <c r="E26" i="49"/>
  <c r="F26" i="49"/>
  <c r="C27" i="49"/>
  <c r="C28" i="49"/>
  <c r="E28" i="49"/>
  <c r="G29" i="49"/>
  <c r="C32" i="49"/>
  <c r="E32" i="49"/>
  <c r="L32" i="49"/>
  <c r="C33" i="49"/>
  <c r="D33" i="49"/>
  <c r="G33" i="49"/>
  <c r="D35" i="49"/>
  <c r="C36" i="49"/>
  <c r="E36" i="49"/>
  <c r="D37" i="49"/>
  <c r="G37" i="49"/>
  <c r="L37" i="49" s="1"/>
  <c r="C39" i="49"/>
  <c r="D39" i="49"/>
  <c r="E39" i="49"/>
  <c r="F39" i="49"/>
  <c r="G39" i="49"/>
  <c r="I39" i="49"/>
  <c r="G40" i="49"/>
  <c r="C41" i="49"/>
  <c r="G41" i="49"/>
  <c r="K41" i="49" s="1"/>
  <c r="C43" i="49"/>
  <c r="D43" i="49"/>
  <c r="E44" i="49"/>
  <c r="E45" i="49"/>
  <c r="C47" i="49"/>
  <c r="D48" i="49"/>
  <c r="K49" i="49"/>
  <c r="C50" i="49"/>
  <c r="C52" i="49"/>
  <c r="C56" i="49"/>
  <c r="F56" i="49"/>
  <c r="D65" i="49"/>
  <c r="C70" i="49"/>
  <c r="D70" i="49"/>
  <c r="E70" i="49"/>
  <c r="F70" i="49"/>
  <c r="G70" i="49"/>
  <c r="I70" i="49"/>
  <c r="C71" i="49"/>
  <c r="G71" i="49"/>
  <c r="C74" i="49"/>
  <c r="D75" i="49"/>
  <c r="J76" i="49"/>
  <c r="D80" i="49"/>
  <c r="T79" i="2"/>
  <c r="C83" i="49"/>
  <c r="L54" i="49"/>
  <c r="G83" i="49"/>
  <c r="O52" i="2" l="1"/>
  <c r="GG14" i="2"/>
  <c r="O72" i="2"/>
  <c r="O56" i="2"/>
  <c r="O30" i="2"/>
  <c r="O79" i="2"/>
  <c r="R79" i="2" s="1"/>
  <c r="O38" i="2"/>
  <c r="O25" i="2"/>
  <c r="AG18" i="2"/>
  <c r="AJ18" i="2" s="1"/>
  <c r="AA12" i="2"/>
  <c r="GF12" i="2"/>
  <c r="H38" i="2"/>
  <c r="GF38" i="2" s="1"/>
  <c r="H79" i="2"/>
  <c r="GF79" i="2" s="1"/>
  <c r="E52" i="2"/>
  <c r="GC52" i="2" s="1"/>
  <c r="AA14" i="2"/>
  <c r="GF14" i="2"/>
  <c r="BQ18" i="2"/>
  <c r="BT18" i="2" s="1"/>
  <c r="CD16" i="2"/>
  <c r="CD15" i="2" s="1"/>
  <c r="D79" i="2"/>
  <c r="GB79" i="2" s="1"/>
  <c r="K72" i="2"/>
  <c r="GI72" i="2" s="1"/>
  <c r="E38" i="2"/>
  <c r="GC38" i="2" s="1"/>
  <c r="C30" i="2"/>
  <c r="GA30" i="2" s="1"/>
  <c r="GP18" i="2"/>
  <c r="FE16" i="2"/>
  <c r="FE15" i="2" s="1"/>
  <c r="BP16" i="2"/>
  <c r="BP15" i="2" s="1"/>
  <c r="K81" i="49"/>
  <c r="K58" i="49"/>
  <c r="K38" i="2"/>
  <c r="GI38" i="2" s="1"/>
  <c r="K30" i="2"/>
  <c r="GI30" i="2" s="1"/>
  <c r="J30" i="2"/>
  <c r="GH30" i="2" s="1"/>
  <c r="J25" i="2"/>
  <c r="GH25" i="2" s="1"/>
  <c r="E79" i="2"/>
  <c r="GC79" i="2" s="1"/>
  <c r="C79" i="2"/>
  <c r="G72" i="2"/>
  <c r="GE72" i="2" s="1"/>
  <c r="E72" i="2"/>
  <c r="GC72" i="2" s="1"/>
  <c r="G52" i="2"/>
  <c r="GE52" i="2" s="1"/>
  <c r="D52" i="2"/>
  <c r="GB52" i="2" s="1"/>
  <c r="C38" i="2"/>
  <c r="GA38" i="2" s="1"/>
  <c r="E30" i="2"/>
  <c r="C25" i="2"/>
  <c r="GA25" i="2" s="1"/>
  <c r="E25" i="2"/>
  <c r="GC25" i="2" s="1"/>
  <c r="BI16" i="2"/>
  <c r="BI15" i="2" s="1"/>
  <c r="R63" i="2"/>
  <c r="I63" i="2" s="1"/>
  <c r="GG63" i="2" s="1"/>
  <c r="F63" i="2"/>
  <c r="GD63" i="2" s="1"/>
  <c r="E56" i="2"/>
  <c r="GC56" i="2" s="1"/>
  <c r="R46" i="2"/>
  <c r="I46" i="2" s="1"/>
  <c r="GG46" i="2" s="1"/>
  <c r="F46" i="2"/>
  <c r="GD46" i="2" s="1"/>
  <c r="R21" i="2"/>
  <c r="I21" i="2" s="1"/>
  <c r="GG21" i="2" s="1"/>
  <c r="GD21" i="2"/>
  <c r="R45" i="2"/>
  <c r="I45" i="2" s="1"/>
  <c r="GG45" i="2" s="1"/>
  <c r="F45" i="2"/>
  <c r="GD45" i="2" s="1"/>
  <c r="R43" i="2"/>
  <c r="I43" i="2" s="1"/>
  <c r="F43" i="2"/>
  <c r="GD43" i="2" s="1"/>
  <c r="GO16" i="2"/>
  <c r="GO15" i="2" s="1"/>
  <c r="Z16" i="2"/>
  <c r="Z15" i="2" s="1"/>
  <c r="D38" i="2"/>
  <c r="GB38" i="2" s="1"/>
  <c r="R35" i="2"/>
  <c r="I35" i="2" s="1"/>
  <c r="GG35" i="2" s="1"/>
  <c r="F35" i="2"/>
  <c r="GD35" i="2" s="1"/>
  <c r="U16" i="2"/>
  <c r="U15" i="2" s="1"/>
  <c r="K25" i="2"/>
  <c r="GI25" i="2" s="1"/>
  <c r="D25" i="2"/>
  <c r="GB25" i="2" s="1"/>
  <c r="R12" i="2"/>
  <c r="K79" i="2"/>
  <c r="GI79" i="2" s="1"/>
  <c r="D84" i="49"/>
  <c r="E47" i="49"/>
  <c r="R74" i="2"/>
  <c r="I74" i="2" s="1"/>
  <c r="GG74" i="2" s="1"/>
  <c r="F74" i="2"/>
  <c r="GD74" i="2" s="1"/>
  <c r="EI16" i="2"/>
  <c r="EI15" i="2" s="1"/>
  <c r="R70" i="2"/>
  <c r="I70" i="2" s="1"/>
  <c r="GG70" i="2" s="1"/>
  <c r="F70" i="2"/>
  <c r="GD70" i="2" s="1"/>
  <c r="K64" i="2"/>
  <c r="GI64" i="2" s="1"/>
  <c r="J64" i="2"/>
  <c r="GH64" i="2" s="1"/>
  <c r="R60" i="2"/>
  <c r="I60" i="2" s="1"/>
  <c r="GG60" i="2" s="1"/>
  <c r="F60" i="2"/>
  <c r="GD60" i="2" s="1"/>
  <c r="J56" i="2"/>
  <c r="GH56" i="2" s="1"/>
  <c r="J58" i="2"/>
  <c r="GH58" i="2" s="1"/>
  <c r="R54" i="2"/>
  <c r="I54" i="2" s="1"/>
  <c r="GG54" i="2" s="1"/>
  <c r="F54" i="2"/>
  <c r="GD54" i="2" s="1"/>
  <c r="K34" i="49"/>
  <c r="DE16" i="2"/>
  <c r="DE15" i="2" s="1"/>
  <c r="BX16" i="2"/>
  <c r="G73" i="49"/>
  <c r="K73" i="49" s="1"/>
  <c r="G62" i="49"/>
  <c r="C53" i="49"/>
  <c r="C44" i="49"/>
  <c r="L27" i="49"/>
  <c r="BG16" i="2"/>
  <c r="BG15" i="2" s="1"/>
  <c r="D72" i="2"/>
  <c r="GB72" i="2" s="1"/>
  <c r="R67" i="2"/>
  <c r="I67" i="2" s="1"/>
  <c r="GG67" i="2" s="1"/>
  <c r="F67" i="2"/>
  <c r="GD67" i="2" s="1"/>
  <c r="R64" i="2"/>
  <c r="I64" i="2" s="1"/>
  <c r="GG64" i="2" s="1"/>
  <c r="F64" i="2"/>
  <c r="GD64" i="2" s="1"/>
  <c r="C56" i="2"/>
  <c r="GA56" i="2" s="1"/>
  <c r="K52" i="2"/>
  <c r="GI52" i="2" s="1"/>
  <c r="R49" i="2"/>
  <c r="I49" i="2" s="1"/>
  <c r="GG49" i="2" s="1"/>
  <c r="F49" i="2"/>
  <c r="GD49" i="2" s="1"/>
  <c r="R42" i="2"/>
  <c r="I42" i="2" s="1"/>
  <c r="GG42" i="2" s="1"/>
  <c r="F42" i="2"/>
  <c r="GD42" i="2" s="1"/>
  <c r="J38" i="2"/>
  <c r="GH38" i="2" s="1"/>
  <c r="G30" i="2"/>
  <c r="GE30" i="2" s="1"/>
  <c r="R29" i="2"/>
  <c r="I29" i="2" s="1"/>
  <c r="GG29" i="2" s="1"/>
  <c r="F29" i="2"/>
  <c r="R28" i="2"/>
  <c r="I28" i="2" s="1"/>
  <c r="F28" i="2"/>
  <c r="GD28" i="2" s="1"/>
  <c r="R14" i="2"/>
  <c r="R86" i="2"/>
  <c r="I86" i="2" s="1"/>
  <c r="GG86" i="2" s="1"/>
  <c r="F86" i="2"/>
  <c r="GD86" i="2" s="1"/>
  <c r="R85" i="2"/>
  <c r="I85" i="2" s="1"/>
  <c r="GG85" i="2" s="1"/>
  <c r="F85" i="2"/>
  <c r="GD85" i="2" s="1"/>
  <c r="R76" i="2"/>
  <c r="I76" i="2" s="1"/>
  <c r="GG76" i="2" s="1"/>
  <c r="F76" i="2"/>
  <c r="GD76" i="2" s="1"/>
  <c r="R71" i="2"/>
  <c r="I71" i="2" s="1"/>
  <c r="GG71" i="2" s="1"/>
  <c r="F71" i="2"/>
  <c r="R65" i="2"/>
  <c r="I65" i="2" s="1"/>
  <c r="F65" i="2"/>
  <c r="R61" i="2"/>
  <c r="I61" i="2" s="1"/>
  <c r="F61" i="2"/>
  <c r="GD61" i="2" s="1"/>
  <c r="R59" i="2"/>
  <c r="I59" i="2" s="1"/>
  <c r="F59" i="2"/>
  <c r="GD59" i="2" s="1"/>
  <c r="R58" i="2"/>
  <c r="I58" i="2" s="1"/>
  <c r="GG58" i="2" s="1"/>
  <c r="F58" i="2"/>
  <c r="GD58" i="2" s="1"/>
  <c r="R55" i="2"/>
  <c r="I55" i="2" s="1"/>
  <c r="GG55" i="2" s="1"/>
  <c r="F55" i="2"/>
  <c r="GD55" i="2" s="1"/>
  <c r="R47" i="2"/>
  <c r="I47" i="2" s="1"/>
  <c r="GG47" i="2" s="1"/>
  <c r="F47" i="2"/>
  <c r="GD47" i="2" s="1"/>
  <c r="R40" i="2"/>
  <c r="I40" i="2" s="1"/>
  <c r="GG40" i="2" s="1"/>
  <c r="F40" i="2"/>
  <c r="GD40" i="2" s="1"/>
  <c r="R36" i="2"/>
  <c r="I36" i="2" s="1"/>
  <c r="GG36" i="2" s="1"/>
  <c r="F36" i="2"/>
  <c r="GD36" i="2" s="1"/>
  <c r="R32" i="2"/>
  <c r="I32" i="2" s="1"/>
  <c r="F32" i="2"/>
  <c r="GD32" i="2" s="1"/>
  <c r="AI16" i="2"/>
  <c r="AI15" i="2" s="1"/>
  <c r="R20" i="2"/>
  <c r="I20" i="2" s="1"/>
  <c r="GG20" i="2" s="1"/>
  <c r="K42" i="49"/>
  <c r="R75" i="2"/>
  <c r="I75" i="2" s="1"/>
  <c r="F75" i="2"/>
  <c r="GD75" i="2" s="1"/>
  <c r="D56" i="2"/>
  <c r="GB56" i="2" s="1"/>
  <c r="R50" i="2"/>
  <c r="I50" i="2" s="1"/>
  <c r="F50" i="2"/>
  <c r="GD50" i="2" s="1"/>
  <c r="E14" i="49"/>
  <c r="R84" i="2"/>
  <c r="I84" i="2" s="1"/>
  <c r="GG84" i="2" s="1"/>
  <c r="F84" i="2"/>
  <c r="GD84" i="2" s="1"/>
  <c r="R82" i="2"/>
  <c r="F82" i="2"/>
  <c r="GD82" i="2" s="1"/>
  <c r="BY16" i="2"/>
  <c r="BY15" i="2" s="1"/>
  <c r="EO16" i="2"/>
  <c r="EO15" i="2" s="1"/>
  <c r="D79" i="49"/>
  <c r="C66" i="49"/>
  <c r="G60" i="49"/>
  <c r="D52" i="49"/>
  <c r="K48" i="49"/>
  <c r="G46" i="49"/>
  <c r="L46" i="49" s="1"/>
  <c r="D29" i="49"/>
  <c r="E27" i="49"/>
  <c r="D26" i="49"/>
  <c r="R87" i="2"/>
  <c r="F87" i="2"/>
  <c r="R83" i="2"/>
  <c r="I83" i="2" s="1"/>
  <c r="GG83" i="2" s="1"/>
  <c r="F83" i="2"/>
  <c r="GD83" i="2" s="1"/>
  <c r="G79" i="2"/>
  <c r="GE79" i="2" s="1"/>
  <c r="R78" i="2"/>
  <c r="I78" i="2" s="1"/>
  <c r="GG78" i="2" s="1"/>
  <c r="F78" i="2"/>
  <c r="GD78" i="2" s="1"/>
  <c r="R77" i="2"/>
  <c r="I77" i="2" s="1"/>
  <c r="GG77" i="2" s="1"/>
  <c r="F77" i="2"/>
  <c r="GD77" i="2" s="1"/>
  <c r="J72" i="2"/>
  <c r="GH72" i="2" s="1"/>
  <c r="C72" i="2"/>
  <c r="GA72" i="2" s="1"/>
  <c r="R66" i="2"/>
  <c r="I66" i="2" s="1"/>
  <c r="F66" i="2"/>
  <c r="GD66" i="2" s="1"/>
  <c r="K63" i="2"/>
  <c r="GI63" i="2" s="1"/>
  <c r="J63" i="2"/>
  <c r="GH63" i="2" s="1"/>
  <c r="DW16" i="2"/>
  <c r="DW15" i="2" s="1"/>
  <c r="CM16" i="2"/>
  <c r="CM15" i="2" s="1"/>
  <c r="G56" i="2"/>
  <c r="GE56" i="2" s="1"/>
  <c r="J52" i="2"/>
  <c r="GH52" i="2" s="1"/>
  <c r="R51" i="2"/>
  <c r="I51" i="2" s="1"/>
  <c r="F51" i="2"/>
  <c r="GD51" i="2" s="1"/>
  <c r="R48" i="2"/>
  <c r="I48" i="2" s="1"/>
  <c r="F48" i="2"/>
  <c r="GD48" i="2" s="1"/>
  <c r="R41" i="2"/>
  <c r="I41" i="2" s="1"/>
  <c r="GG41" i="2" s="1"/>
  <c r="F41" i="2"/>
  <c r="GD41" i="2" s="1"/>
  <c r="G38" i="2"/>
  <c r="GE38" i="2" s="1"/>
  <c r="R37" i="2"/>
  <c r="I37" i="2" s="1"/>
  <c r="GG37" i="2" s="1"/>
  <c r="F37" i="2"/>
  <c r="GD37" i="2" s="1"/>
  <c r="R33" i="2"/>
  <c r="I33" i="2" s="1"/>
  <c r="GG33" i="2" s="1"/>
  <c r="F33" i="2"/>
  <c r="GD33" i="2" s="1"/>
  <c r="EH16" i="2"/>
  <c r="EH15" i="2" s="1"/>
  <c r="DC16" i="2"/>
  <c r="DC15" i="2" s="1"/>
  <c r="D30" i="2"/>
  <c r="GB30" i="2" s="1"/>
  <c r="R27" i="2"/>
  <c r="I27" i="2" s="1"/>
  <c r="GG27" i="2" s="1"/>
  <c r="F27" i="2"/>
  <c r="GD27" i="2" s="1"/>
  <c r="DK16" i="2"/>
  <c r="DK15" i="2" s="1"/>
  <c r="G25" i="2"/>
  <c r="GE25" i="2" s="1"/>
  <c r="R23" i="2"/>
  <c r="I23" i="2" s="1"/>
  <c r="GG23" i="2" s="1"/>
  <c r="F23" i="2"/>
  <c r="R22" i="2"/>
  <c r="I22" i="2" s="1"/>
  <c r="GG22" i="2" s="1"/>
  <c r="GD22" i="2"/>
  <c r="C52" i="2"/>
  <c r="GA52" i="2" s="1"/>
  <c r="J79" i="2"/>
  <c r="GH79" i="2" s="1"/>
  <c r="EQ16" i="2"/>
  <c r="EQ15" i="2" s="1"/>
  <c r="L82" i="49"/>
  <c r="E71" i="49"/>
  <c r="G67" i="49"/>
  <c r="C48" i="49"/>
  <c r="E46" i="49"/>
  <c r="C42" i="49"/>
  <c r="E40" i="49"/>
  <c r="ES16" i="2"/>
  <c r="ES15" i="2" s="1"/>
  <c r="BE16" i="2"/>
  <c r="BE15" i="2" s="1"/>
  <c r="BW16" i="2"/>
  <c r="BW15" i="2" s="1"/>
  <c r="BA16" i="2"/>
  <c r="BA15" i="2" s="1"/>
  <c r="DZ16" i="2"/>
  <c r="DZ15" i="2" s="1"/>
  <c r="DU16" i="2"/>
  <c r="DU15" i="2" s="1"/>
  <c r="AF16" i="2"/>
  <c r="AF15" i="2" s="1"/>
  <c r="CQ16" i="2"/>
  <c r="CQ15" i="2" s="1"/>
  <c r="BR16" i="2"/>
  <c r="BR15" i="2" s="1"/>
  <c r="AR16" i="2"/>
  <c r="AR15" i="2" s="1"/>
  <c r="AM16" i="2"/>
  <c r="AM15" i="2" s="1"/>
  <c r="L41" i="49"/>
  <c r="DJ18" i="2"/>
  <c r="DM18" i="2" s="1"/>
  <c r="E82" i="49"/>
  <c r="FG16" i="2"/>
  <c r="FG15" i="2" s="1"/>
  <c r="G79" i="49"/>
  <c r="D59" i="49"/>
  <c r="D45" i="49"/>
  <c r="E23" i="49"/>
  <c r="C82" i="49"/>
  <c r="G78" i="49"/>
  <c r="E58" i="49"/>
  <c r="D72" i="49"/>
  <c r="E67" i="49"/>
  <c r="D62" i="49"/>
  <c r="CY16" i="2"/>
  <c r="CY15" i="2" s="1"/>
  <c r="CT16" i="2"/>
  <c r="CT15" i="2" s="1"/>
  <c r="AP18" i="2"/>
  <c r="AS18" i="2" s="1"/>
  <c r="E48" i="49"/>
  <c r="C46" i="49"/>
  <c r="E42" i="49"/>
  <c r="C35" i="49"/>
  <c r="D21" i="49"/>
  <c r="AY18" i="2"/>
  <c r="BB18" i="2" s="1"/>
  <c r="BZ18" i="2"/>
  <c r="CC18" i="2" s="1"/>
  <c r="R18" i="2"/>
  <c r="D53" i="49"/>
  <c r="C29" i="49"/>
  <c r="EZ16" i="2"/>
  <c r="EZ15" i="2" s="1"/>
  <c r="DP16" i="2"/>
  <c r="DP15" i="2" s="1"/>
  <c r="D47" i="49"/>
  <c r="K44" i="49"/>
  <c r="E33" i="49"/>
  <c r="D27" i="49"/>
  <c r="C23" i="49"/>
  <c r="F19" i="49"/>
  <c r="G50" i="49"/>
  <c r="G45" i="49"/>
  <c r="K45" i="49" s="1"/>
  <c r="D36" i="49"/>
  <c r="D32" i="49"/>
  <c r="K67" i="49"/>
  <c r="K37" i="49"/>
  <c r="FC18" i="2"/>
  <c r="FF18" i="2" s="1"/>
  <c r="EK18" i="2"/>
  <c r="EN18" i="2" s="1"/>
  <c r="G75" i="49"/>
  <c r="K75" i="49" s="1"/>
  <c r="D73" i="49"/>
  <c r="C67" i="49"/>
  <c r="E50" i="49"/>
  <c r="L48" i="49"/>
  <c r="D44" i="49"/>
  <c r="L42" i="49"/>
  <c r="C40" i="49"/>
  <c r="E37" i="49"/>
  <c r="G28" i="49"/>
  <c r="K27" i="49"/>
  <c r="C12" i="49"/>
  <c r="EM16" i="2"/>
  <c r="EM15" i="2" s="1"/>
  <c r="DR16" i="2"/>
  <c r="DR15" i="2" s="1"/>
  <c r="CP16" i="2"/>
  <c r="CF16" i="2"/>
  <c r="CF15" i="2" s="1"/>
  <c r="BJ16" i="2"/>
  <c r="BJ15" i="2" s="1"/>
  <c r="N16" i="2"/>
  <c r="N15" i="2" s="1"/>
  <c r="EX16" i="2"/>
  <c r="EX15" i="2" s="1"/>
  <c r="DO16" i="2"/>
  <c r="DO15" i="2" s="1"/>
  <c r="DN16" i="2"/>
  <c r="G56" i="49"/>
  <c r="D56" i="49"/>
  <c r="C65" i="49"/>
  <c r="D63" i="49"/>
  <c r="E66" i="49"/>
  <c r="C58" i="49"/>
  <c r="G82" i="49"/>
  <c r="DQ16" i="2"/>
  <c r="W16" i="2"/>
  <c r="W15" i="2" s="1"/>
  <c r="E54" i="49"/>
  <c r="G52" i="49"/>
  <c r="AW16" i="2"/>
  <c r="AW15" i="2" s="1"/>
  <c r="D49" i="49"/>
  <c r="C37" i="49"/>
  <c r="E35" i="49"/>
  <c r="C34" i="49"/>
  <c r="AX16" i="2"/>
  <c r="AX15" i="2" s="1"/>
  <c r="E29" i="49"/>
  <c r="D28" i="49"/>
  <c r="G27" i="49"/>
  <c r="G26" i="49"/>
  <c r="C26" i="49"/>
  <c r="EC16" i="2"/>
  <c r="EC15" i="2" s="1"/>
  <c r="CB16" i="2"/>
  <c r="CB15" i="2" s="1"/>
  <c r="AD16" i="2"/>
  <c r="AD15" i="2" s="1"/>
  <c r="ET18" i="2"/>
  <c r="EW18" i="2" s="1"/>
  <c r="G21" i="49"/>
  <c r="D20" i="49"/>
  <c r="BH18" i="2"/>
  <c r="BK18" i="2" s="1"/>
  <c r="DI16" i="2"/>
  <c r="DI15" i="2" s="1"/>
  <c r="CO16" i="2"/>
  <c r="CO15" i="2" s="1"/>
  <c r="BO16" i="2"/>
  <c r="BO15" i="2" s="1"/>
  <c r="Q16" i="2"/>
  <c r="Q15" i="2" s="1"/>
  <c r="E80" i="49"/>
  <c r="G59" i="49"/>
  <c r="C62" i="49"/>
  <c r="G58" i="49"/>
  <c r="EF16" i="2"/>
  <c r="EF15" i="2" s="1"/>
  <c r="ER16" i="2"/>
  <c r="ER15" i="2" s="1"/>
  <c r="EY16" i="2"/>
  <c r="EY15" i="2" s="1"/>
  <c r="G74" i="49"/>
  <c r="E72" i="49"/>
  <c r="D71" i="49"/>
  <c r="D68" i="49"/>
  <c r="E59" i="49"/>
  <c r="D57" i="49"/>
  <c r="Y16" i="2"/>
  <c r="Y15" i="2" s="1"/>
  <c r="C45" i="49"/>
  <c r="G42" i="49"/>
  <c r="E41" i="49"/>
  <c r="D40" i="49"/>
  <c r="CH16" i="2"/>
  <c r="CH15" i="2" s="1"/>
  <c r="L16" i="2"/>
  <c r="L15" i="2" s="1"/>
  <c r="V16" i="2"/>
  <c r="V15" i="2" s="1"/>
  <c r="GR16" i="2"/>
  <c r="GR15" i="2" s="1"/>
  <c r="DH16" i="2"/>
  <c r="DH15" i="2" s="1"/>
  <c r="CX16" i="2"/>
  <c r="CX15" i="2" s="1"/>
  <c r="L67" i="49"/>
  <c r="C81" i="49"/>
  <c r="C73" i="49"/>
  <c r="G66" i="49"/>
  <c r="K66" i="49" s="1"/>
  <c r="C54" i="49"/>
  <c r="E52" i="49"/>
  <c r="ED16" i="2"/>
  <c r="ED15" i="2" s="1"/>
  <c r="DY16" i="2"/>
  <c r="DY15" i="2" s="1"/>
  <c r="EU16" i="2"/>
  <c r="EU15" i="2" s="1"/>
  <c r="CZ16" i="2"/>
  <c r="CK16" i="2"/>
  <c r="CK15" i="2" s="1"/>
  <c r="DG16" i="2"/>
  <c r="DG15" i="2" s="1"/>
  <c r="CS16" i="2"/>
  <c r="CE16" i="2"/>
  <c r="CE15" i="2" s="1"/>
  <c r="DF16" i="2"/>
  <c r="DF15" i="2" s="1"/>
  <c r="G81" i="49"/>
  <c r="L79" i="49"/>
  <c r="C68" i="49"/>
  <c r="G65" i="49"/>
  <c r="K65" i="49" s="1"/>
  <c r="C63" i="49"/>
  <c r="E60" i="49"/>
  <c r="E57" i="49"/>
  <c r="G53" i="49"/>
  <c r="F52" i="49"/>
  <c r="AV16" i="2"/>
  <c r="AV15" i="2" s="1"/>
  <c r="D81" i="49"/>
  <c r="E83" i="49"/>
  <c r="C84" i="49"/>
  <c r="AO16" i="2"/>
  <c r="AO15" i="2" s="1"/>
  <c r="CN16" i="2"/>
  <c r="CN15" i="2" s="1"/>
  <c r="EP16" i="2"/>
  <c r="EP15" i="2" s="1"/>
  <c r="E79" i="49"/>
  <c r="E68" i="49"/>
  <c r="D67" i="49"/>
  <c r="D66" i="49"/>
  <c r="E63" i="49"/>
  <c r="D58" i="49"/>
  <c r="C80" i="49"/>
  <c r="GM16" i="2"/>
  <c r="GM15" i="2" s="1"/>
  <c r="EG16" i="2"/>
  <c r="EG15" i="2" s="1"/>
  <c r="CV16" i="2"/>
  <c r="CV15" i="2" s="1"/>
  <c r="DB16" i="2"/>
  <c r="DB15" i="2" s="1"/>
  <c r="AN16" i="2"/>
  <c r="AN15" i="2" s="1"/>
  <c r="I26" i="49"/>
  <c r="I19" i="49"/>
  <c r="I56" i="49"/>
  <c r="I52" i="49"/>
  <c r="D12" i="49"/>
  <c r="L12" i="49"/>
  <c r="G14" i="49"/>
  <c r="EL16" i="2"/>
  <c r="CA16" i="2"/>
  <c r="G57" i="49"/>
  <c r="AK16" i="2"/>
  <c r="AK15" i="2" s="1"/>
  <c r="G80" i="49"/>
  <c r="G44" i="49"/>
  <c r="K47" i="49"/>
  <c r="G47" i="49"/>
  <c r="K72" i="49"/>
  <c r="L72" i="49"/>
  <c r="K28" i="49"/>
  <c r="L40" i="49"/>
  <c r="L49" i="49"/>
  <c r="K29" i="49"/>
  <c r="L33" i="49"/>
  <c r="L29" i="49"/>
  <c r="L28" i="49"/>
  <c r="K35" i="49"/>
  <c r="K32" i="49"/>
  <c r="K33" i="49"/>
  <c r="K43" i="49"/>
  <c r="L60" i="49"/>
  <c r="K60" i="49"/>
  <c r="L53" i="49"/>
  <c r="L51" i="49" s="1"/>
  <c r="K50" i="49"/>
  <c r="L47" i="49"/>
  <c r="L71" i="49"/>
  <c r="K71" i="49"/>
  <c r="L44" i="49"/>
  <c r="L50" i="49"/>
  <c r="L43" i="49"/>
  <c r="L34" i="49"/>
  <c r="E34" i="49"/>
  <c r="L20" i="49"/>
  <c r="AQ16" i="2"/>
  <c r="AQ15" i="2" s="1"/>
  <c r="P16" i="2"/>
  <c r="D83" i="49"/>
  <c r="E73" i="49"/>
  <c r="L78" i="49"/>
  <c r="EJ16" i="2"/>
  <c r="EJ15" i="2" s="1"/>
  <c r="E53" i="49"/>
  <c r="AT16" i="2"/>
  <c r="AT15" i="2" s="1"/>
  <c r="K83" i="49"/>
  <c r="AE16" i="2"/>
  <c r="AE15" i="2" s="1"/>
  <c r="BN16" i="2"/>
  <c r="BN15" i="2" s="1"/>
  <c r="EA16" i="2"/>
  <c r="EA15" i="2" s="1"/>
  <c r="D74" i="49"/>
  <c r="C49" i="49"/>
  <c r="L84" i="49"/>
  <c r="C22" i="49"/>
  <c r="D19" i="49"/>
  <c r="FB16" i="2"/>
  <c r="FB15" i="2" s="1"/>
  <c r="DL16" i="2"/>
  <c r="DL15" i="2" s="1"/>
  <c r="CG16" i="2"/>
  <c r="E12" i="49"/>
  <c r="G84" i="49"/>
  <c r="G72" i="49"/>
  <c r="D54" i="49"/>
  <c r="G49" i="49"/>
  <c r="L83" i="49"/>
  <c r="CJ16" i="2"/>
  <c r="E81" i="49"/>
  <c r="L80" i="49"/>
  <c r="C75" i="49"/>
  <c r="G68" i="49"/>
  <c r="E65" i="49"/>
  <c r="E62" i="49"/>
  <c r="C59" i="49"/>
  <c r="C57" i="49"/>
  <c r="E56" i="49"/>
  <c r="BF16" i="2"/>
  <c r="D42" i="49"/>
  <c r="D41" i="49"/>
  <c r="K40" i="49"/>
  <c r="K38" i="49" s="1"/>
  <c r="FA16" i="2"/>
  <c r="D82" i="49"/>
  <c r="K53" i="49"/>
  <c r="D46" i="49"/>
  <c r="G36" i="49"/>
  <c r="K36" i="49" s="1"/>
  <c r="D50" i="49"/>
  <c r="E43" i="49"/>
  <c r="BU16" i="2"/>
  <c r="BD16" i="2"/>
  <c r="BD15" i="2" s="1"/>
  <c r="EV16" i="2"/>
  <c r="EV15" i="2" s="1"/>
  <c r="BC16" i="2"/>
  <c r="BC15" i="2" s="1"/>
  <c r="AL16" i="2"/>
  <c r="AL15" i="2" s="1"/>
  <c r="CI18" i="2"/>
  <c r="CL18" i="2" s="1"/>
  <c r="K12" i="49"/>
  <c r="FD16" i="2"/>
  <c r="DT16" i="2"/>
  <c r="BV16" i="2"/>
  <c r="BM16" i="2"/>
  <c r="BM15" i="2" s="1"/>
  <c r="AH16" i="2"/>
  <c r="L22" i="49"/>
  <c r="G22" i="49"/>
  <c r="CW16" i="2"/>
  <c r="CW15" i="2" s="1"/>
  <c r="K20" i="49"/>
  <c r="G20" i="49"/>
  <c r="G54" i="49"/>
  <c r="G43" i="49"/>
  <c r="AZ16" i="2"/>
  <c r="AU16" i="2"/>
  <c r="G35" i="49"/>
  <c r="G32" i="49"/>
  <c r="G63" i="49"/>
  <c r="K54" i="49"/>
  <c r="L35" i="49"/>
  <c r="S16" i="2"/>
  <c r="S15" i="2" s="1"/>
  <c r="T56" i="2"/>
  <c r="K22" i="49"/>
  <c r="C60" i="49"/>
  <c r="C18" i="49"/>
  <c r="C20" i="49"/>
  <c r="C72" i="49"/>
  <c r="K82" i="49"/>
  <c r="DX16" i="2"/>
  <c r="DX15" i="2" s="1"/>
  <c r="DA18" i="2"/>
  <c r="DD18" i="2" s="1"/>
  <c r="DS18" i="2"/>
  <c r="DV18" i="2" s="1"/>
  <c r="D60" i="49"/>
  <c r="EB18" i="2"/>
  <c r="EE18" i="2" s="1"/>
  <c r="CR18" i="2"/>
  <c r="CU18" i="2" s="1"/>
  <c r="X18" i="2"/>
  <c r="AA18" i="2" s="1"/>
  <c r="GD71" i="2" l="1"/>
  <c r="F68" i="49" s="1"/>
  <c r="GD23" i="2"/>
  <c r="F23" i="49" s="1"/>
  <c r="GD87" i="2"/>
  <c r="F84" i="49" s="1"/>
  <c r="GC30" i="2"/>
  <c r="GC16" i="2" s="1"/>
  <c r="GC15" i="2" s="1"/>
  <c r="GA79" i="2"/>
  <c r="GD65" i="2"/>
  <c r="F64" i="49" s="1"/>
  <c r="GG65" i="2"/>
  <c r="I64" i="49" s="1"/>
  <c r="GG66" i="2"/>
  <c r="I65" i="49" s="1"/>
  <c r="H16" i="2"/>
  <c r="H15" i="2" s="1"/>
  <c r="G69" i="49"/>
  <c r="GG75" i="2"/>
  <c r="I72" i="49" s="1"/>
  <c r="L63" i="49"/>
  <c r="GG61" i="2"/>
  <c r="I60" i="49" s="1"/>
  <c r="GG59" i="2"/>
  <c r="I58" i="49" s="1"/>
  <c r="G51" i="49"/>
  <c r="GG50" i="2"/>
  <c r="I49" i="49" s="1"/>
  <c r="GG43" i="2"/>
  <c r="I43" i="49" s="1"/>
  <c r="GG51" i="2"/>
  <c r="I50" i="49" s="1"/>
  <c r="GG48" i="2"/>
  <c r="I47" i="49" s="1"/>
  <c r="GG32" i="2"/>
  <c r="I32" i="49" s="1"/>
  <c r="I30" i="2"/>
  <c r="GG30" i="2" s="1"/>
  <c r="G25" i="49"/>
  <c r="GG28" i="2"/>
  <c r="I28" i="49" s="1"/>
  <c r="GD29" i="2"/>
  <c r="F29" i="49" s="1"/>
  <c r="GD18" i="2"/>
  <c r="FC16" i="2"/>
  <c r="FC15" i="2" s="1"/>
  <c r="BV15" i="2"/>
  <c r="GQ18" i="2"/>
  <c r="GS18" i="2" s="1"/>
  <c r="GT18" i="2" s="1"/>
  <c r="GU18" i="2" s="1"/>
  <c r="F65" i="49"/>
  <c r="I20" i="49"/>
  <c r="DN15" i="2"/>
  <c r="F79" i="49"/>
  <c r="I75" i="49"/>
  <c r="GF16" i="2"/>
  <c r="GF15" i="2" s="1"/>
  <c r="I23" i="49"/>
  <c r="L81" i="49"/>
  <c r="L76" i="49" s="1"/>
  <c r="F43" i="49"/>
  <c r="DS16" i="2"/>
  <c r="DS15" i="2" s="1"/>
  <c r="I73" i="49"/>
  <c r="BZ16" i="2"/>
  <c r="BZ15" i="2" s="1"/>
  <c r="I53" i="49"/>
  <c r="GH16" i="2"/>
  <c r="K46" i="49"/>
  <c r="AB16" i="2"/>
  <c r="AB15" i="2" s="1"/>
  <c r="L45" i="49"/>
  <c r="F32" i="49"/>
  <c r="D30" i="49"/>
  <c r="E16" i="2"/>
  <c r="E15" i="2" s="1"/>
  <c r="I72" i="2"/>
  <c r="GG72" i="2" s="1"/>
  <c r="I71" i="49"/>
  <c r="I56" i="2"/>
  <c r="GG56" i="2" s="1"/>
  <c r="I57" i="49"/>
  <c r="C16" i="2"/>
  <c r="C15" i="2" s="1"/>
  <c r="C51" i="49"/>
  <c r="F45" i="49"/>
  <c r="I25" i="2"/>
  <c r="GG25" i="2" s="1"/>
  <c r="BX15" i="2"/>
  <c r="ET16" i="2"/>
  <c r="EW16" i="2" s="1"/>
  <c r="G15" i="2"/>
  <c r="J16" i="2"/>
  <c r="J15" i="2" s="1"/>
  <c r="L38" i="49"/>
  <c r="CR16" i="2"/>
  <c r="CR15" i="2" s="1"/>
  <c r="D38" i="49"/>
  <c r="F53" i="49"/>
  <c r="R56" i="2"/>
  <c r="F56" i="2"/>
  <c r="GD56" i="2" s="1"/>
  <c r="F73" i="49"/>
  <c r="F79" i="2"/>
  <c r="GD79" i="2" s="1"/>
  <c r="I52" i="2"/>
  <c r="GG52" i="2" s="1"/>
  <c r="R72" i="2"/>
  <c r="F72" i="2"/>
  <c r="R38" i="2"/>
  <c r="F38" i="2"/>
  <c r="I87" i="2"/>
  <c r="GG87" i="2" s="1"/>
  <c r="F18" i="2"/>
  <c r="L73" i="49"/>
  <c r="L69" i="49" s="1"/>
  <c r="F47" i="49"/>
  <c r="F63" i="49"/>
  <c r="R30" i="2"/>
  <c r="F30" i="2"/>
  <c r="R52" i="2"/>
  <c r="F52" i="2"/>
  <c r="GD52" i="2" s="1"/>
  <c r="R25" i="2"/>
  <c r="F25" i="2"/>
  <c r="AC16" i="2"/>
  <c r="AC15" i="2" s="1"/>
  <c r="K58" i="2"/>
  <c r="GI58" i="2" s="1"/>
  <c r="E51" i="49"/>
  <c r="I82" i="2"/>
  <c r="GG82" i="2" s="1"/>
  <c r="I18" i="2"/>
  <c r="I38" i="2"/>
  <c r="GG38" i="2" s="1"/>
  <c r="G76" i="49"/>
  <c r="L75" i="49"/>
  <c r="E76" i="49"/>
  <c r="F71" i="49"/>
  <c r="D18" i="49"/>
  <c r="DQ15" i="2"/>
  <c r="L65" i="49"/>
  <c r="F14" i="49"/>
  <c r="F54" i="49"/>
  <c r="DA16" i="2"/>
  <c r="DD16" i="2" s="1"/>
  <c r="CP15" i="2"/>
  <c r="C38" i="49"/>
  <c r="F27" i="49"/>
  <c r="F62" i="49"/>
  <c r="X16" i="2"/>
  <c r="X15" i="2" s="1"/>
  <c r="AA15" i="2" s="1"/>
  <c r="K84" i="49"/>
  <c r="E55" i="49"/>
  <c r="BQ16" i="2"/>
  <c r="BQ15" i="2" s="1"/>
  <c r="BT15" i="2" s="1"/>
  <c r="F22" i="49"/>
  <c r="CZ15" i="2"/>
  <c r="F35" i="49"/>
  <c r="L30" i="49"/>
  <c r="F40" i="49"/>
  <c r="DJ16" i="2"/>
  <c r="C76" i="49"/>
  <c r="AG16" i="2"/>
  <c r="AJ16" i="2" s="1"/>
  <c r="C69" i="49"/>
  <c r="F57" i="49"/>
  <c r="BU15" i="2"/>
  <c r="K69" i="49"/>
  <c r="K74" i="49"/>
  <c r="L74" i="49"/>
  <c r="F60" i="49"/>
  <c r="AP16" i="2"/>
  <c r="AS16" i="2" s="1"/>
  <c r="G38" i="49"/>
  <c r="L66" i="49"/>
  <c r="D76" i="49"/>
  <c r="F12" i="49"/>
  <c r="F44" i="49"/>
  <c r="AY16" i="2"/>
  <c r="AY15" i="2" s="1"/>
  <c r="C25" i="49"/>
  <c r="F59" i="49"/>
  <c r="AZ15" i="2"/>
  <c r="CJ15" i="2"/>
  <c r="K79" i="49"/>
  <c r="K80" i="49"/>
  <c r="EL15" i="2"/>
  <c r="CS15" i="2"/>
  <c r="AH15" i="2"/>
  <c r="P15" i="2"/>
  <c r="G30" i="49"/>
  <c r="CA15" i="2"/>
  <c r="I78" i="49"/>
  <c r="L18" i="49"/>
  <c r="K25" i="49"/>
  <c r="K30" i="49"/>
  <c r="L25" i="49"/>
  <c r="I21" i="49"/>
  <c r="GP16" i="2"/>
  <c r="GP15" i="2" s="1"/>
  <c r="F81" i="49"/>
  <c r="K51" i="49"/>
  <c r="I42" i="49"/>
  <c r="E25" i="49"/>
  <c r="I37" i="49"/>
  <c r="I46" i="49"/>
  <c r="FA15" i="2"/>
  <c r="K68" i="49"/>
  <c r="L68" i="49"/>
  <c r="D69" i="49"/>
  <c r="E18" i="49"/>
  <c r="I82" i="49"/>
  <c r="F72" i="49"/>
  <c r="F36" i="49"/>
  <c r="EK16" i="2"/>
  <c r="EN16" i="2" s="1"/>
  <c r="F82" i="49"/>
  <c r="F37" i="49"/>
  <c r="F49" i="49"/>
  <c r="L36" i="49"/>
  <c r="D55" i="49"/>
  <c r="AU15" i="2"/>
  <c r="F33" i="49"/>
  <c r="F48" i="49"/>
  <c r="D51" i="49"/>
  <c r="F41" i="49"/>
  <c r="F42" i="49"/>
  <c r="BH16" i="2"/>
  <c r="BK16" i="2" s="1"/>
  <c r="BF15" i="2"/>
  <c r="I59" i="49"/>
  <c r="F75" i="49"/>
  <c r="CG15" i="2"/>
  <c r="CI16" i="2"/>
  <c r="CL16" i="2" s="1"/>
  <c r="EB16" i="2"/>
  <c r="EE16" i="2" s="1"/>
  <c r="F66" i="49"/>
  <c r="F46" i="49"/>
  <c r="E69" i="49"/>
  <c r="K62" i="49"/>
  <c r="F80" i="49"/>
  <c r="K57" i="49"/>
  <c r="K55" i="49" s="1"/>
  <c r="I74" i="49"/>
  <c r="I48" i="49"/>
  <c r="F83" i="49"/>
  <c r="K78" i="49"/>
  <c r="F67" i="49"/>
  <c r="F21" i="49"/>
  <c r="K63" i="49"/>
  <c r="I63" i="49"/>
  <c r="FD15" i="2"/>
  <c r="DT15" i="2"/>
  <c r="L58" i="49"/>
  <c r="K18" i="49"/>
  <c r="G18" i="49"/>
  <c r="I67" i="49"/>
  <c r="I35" i="49"/>
  <c r="T16" i="2"/>
  <c r="T15" i="2" s="1"/>
  <c r="I40" i="49"/>
  <c r="C30" i="49"/>
  <c r="C55" i="49"/>
  <c r="I33" i="49"/>
  <c r="I36" i="49"/>
  <c r="I62" i="49"/>
  <c r="F28" i="49"/>
  <c r="E38" i="49"/>
  <c r="I54" i="49"/>
  <c r="F58" i="49"/>
  <c r="F50" i="49"/>
  <c r="FH16" i="2"/>
  <c r="FH15" i="2" s="1"/>
  <c r="F74" i="49"/>
  <c r="BL16" i="2"/>
  <c r="BL15" i="2" s="1"/>
  <c r="D25" i="49"/>
  <c r="I29" i="49"/>
  <c r="I22" i="49"/>
  <c r="E30" i="49" l="1"/>
  <c r="GD72" i="2"/>
  <c r="F69" i="49" s="1"/>
  <c r="L57" i="49"/>
  <c r="L55" i="49" s="1"/>
  <c r="GD38" i="2"/>
  <c r="F38" i="49" s="1"/>
  <c r="GD30" i="2"/>
  <c r="F30" i="49" s="1"/>
  <c r="GD25" i="2"/>
  <c r="F25" i="49" s="1"/>
  <c r="C16" i="49"/>
  <c r="GE16" i="2"/>
  <c r="GE15" i="2" s="1"/>
  <c r="GQ77" i="2" s="1"/>
  <c r="GS77" i="2" s="1"/>
  <c r="G55" i="49"/>
  <c r="G16" i="49" s="1"/>
  <c r="F20" i="49"/>
  <c r="CC16" i="2"/>
  <c r="ET15" i="2"/>
  <c r="EW15" i="2" s="1"/>
  <c r="AA16" i="2"/>
  <c r="CU16" i="2"/>
  <c r="GJ12" i="2"/>
  <c r="I45" i="49"/>
  <c r="I25" i="49"/>
  <c r="DV16" i="2"/>
  <c r="GH15" i="2"/>
  <c r="GT77" i="2" s="1"/>
  <c r="GG18" i="2"/>
  <c r="I44" i="49"/>
  <c r="I68" i="49"/>
  <c r="I38" i="49"/>
  <c r="CU15" i="2"/>
  <c r="CC15" i="2"/>
  <c r="BB16" i="2"/>
  <c r="AG15" i="2"/>
  <c r="AJ15" i="2" s="1"/>
  <c r="I27" i="49"/>
  <c r="GA16" i="2"/>
  <c r="GA15" i="2" s="1"/>
  <c r="E16" i="49"/>
  <c r="I79" i="49"/>
  <c r="I66" i="49"/>
  <c r="BB15" i="2"/>
  <c r="DV15" i="2"/>
  <c r="DA15" i="2"/>
  <c r="DD15" i="2" s="1"/>
  <c r="I41" i="49"/>
  <c r="I84" i="49"/>
  <c r="FF15" i="2"/>
  <c r="I79" i="2"/>
  <c r="GG79" i="2" s="1"/>
  <c r="K56" i="2"/>
  <c r="GI56" i="2" s="1"/>
  <c r="AP15" i="2"/>
  <c r="AS15" i="2" s="1"/>
  <c r="BT16" i="2"/>
  <c r="DM16" i="2"/>
  <c r="DJ15" i="2"/>
  <c r="DM15" i="2" s="1"/>
  <c r="K76" i="49"/>
  <c r="F51" i="49"/>
  <c r="FF16" i="2"/>
  <c r="I55" i="49"/>
  <c r="CI15" i="2"/>
  <c r="CL15" i="2" s="1"/>
  <c r="I69" i="49"/>
  <c r="EB15" i="2"/>
  <c r="EE15" i="2" s="1"/>
  <c r="EK15" i="2"/>
  <c r="EN15" i="2" s="1"/>
  <c r="I83" i="49"/>
  <c r="I80" i="49"/>
  <c r="F76" i="49"/>
  <c r="BH15" i="2"/>
  <c r="BK15" i="2" s="1"/>
  <c r="F55" i="49"/>
  <c r="K16" i="49"/>
  <c r="I30" i="49"/>
  <c r="I51" i="49"/>
  <c r="I81" i="49"/>
  <c r="E15" i="49"/>
  <c r="L62" i="49"/>
  <c r="F18" i="49" l="1"/>
  <c r="G15" i="49"/>
  <c r="GT16" i="2"/>
  <c r="GT15" i="2" s="1"/>
  <c r="GJ14" i="2"/>
  <c r="C14" i="49"/>
  <c r="I18" i="49"/>
  <c r="C15" i="49"/>
  <c r="K16" i="2"/>
  <c r="K15" i="2" s="1"/>
  <c r="GI16" i="2"/>
  <c r="GI15" i="2" s="1"/>
  <c r="GU77" i="2" s="1"/>
  <c r="L16" i="49"/>
  <c r="L15" i="49" s="1"/>
  <c r="K15" i="49"/>
  <c r="GQ16" i="2"/>
  <c r="I76" i="49"/>
  <c r="GU16" i="2" l="1"/>
  <c r="GU15" i="2" s="1"/>
  <c r="I12" i="2"/>
  <c r="GG12" i="2" s="1"/>
  <c r="GS16" i="2"/>
  <c r="GS15" i="2" s="1"/>
  <c r="GQ15" i="2"/>
  <c r="GK15" i="2" s="1"/>
  <c r="I14" i="49" l="1"/>
  <c r="I12" i="49"/>
  <c r="M16" i="2"/>
  <c r="GB34" i="2"/>
  <c r="O34" i="2"/>
  <c r="F34" i="2" s="1"/>
  <c r="O16" i="2" l="1"/>
  <c r="M15" i="2"/>
  <c r="GB16" i="2"/>
  <c r="GB15" i="2" s="1"/>
  <c r="D15" i="49" s="1"/>
  <c r="D34" i="49"/>
  <c r="D16" i="49" s="1"/>
  <c r="F16" i="49" s="1"/>
  <c r="F16" i="2"/>
  <c r="F15" i="2" s="1"/>
  <c r="GD34" i="2"/>
  <c r="R16" i="2"/>
  <c r="O15" i="2"/>
  <c r="R15" i="2" s="1"/>
  <c r="R34" i="2"/>
  <c r="I34" i="2" s="1"/>
  <c r="F34" i="49" l="1"/>
  <c r="GD16" i="2"/>
  <c r="GD15" i="2" s="1"/>
  <c r="F15" i="49" s="1"/>
  <c r="I16" i="2"/>
  <c r="I15" i="2" s="1"/>
  <c r="GG34" i="2"/>
  <c r="GG16" i="2" l="1"/>
  <c r="GG15" i="2" s="1"/>
  <c r="I34" i="49"/>
  <c r="I16" i="49" s="1"/>
  <c r="GJ15" i="2" l="1"/>
  <c r="I15" i="49"/>
</calcChain>
</file>

<file path=xl/sharedStrings.xml><?xml version="1.0" encoding="utf-8"?>
<sst xmlns="http://schemas.openxmlformats.org/spreadsheetml/2006/main" count="608" uniqueCount="177">
  <si>
    <t>Գումարը   /հազ.դրամ/</t>
  </si>
  <si>
    <t xml:space="preserve">  փաստացի  կատարո ղական   </t>
  </si>
  <si>
    <t>հաստատված բյուջե</t>
  </si>
  <si>
    <t>փոփոխու-թյուններ  բազային  բյուջեում</t>
  </si>
  <si>
    <t>բազային  բյուջե</t>
  </si>
  <si>
    <t>բյուջետային  հայտ</t>
  </si>
  <si>
    <t>Ծառայողական  ավտոմեքենաների  քանակը</t>
  </si>
  <si>
    <t>Բյուջետային ծախսերի տնտեսագիտական դասակարգման հոդվածի</t>
  </si>
  <si>
    <t>կոդը</t>
  </si>
  <si>
    <t>անվանումը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</si>
  <si>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</si>
  <si>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</si>
  <si>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</si>
  <si>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</si>
  <si>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 xml:space="preserve"> -Այլ վարձատրություններ </t>
  </si>
  <si>
    <t>Էներգետիկ ծառայություններ</t>
  </si>
  <si>
    <t>Ջեռուցման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</si>
  <si>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</si>
  <si>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</si>
  <si>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</si>
  <si>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</si>
  <si>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</si>
  <si>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</si>
  <si>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Գործուղումների և շրջագայությունների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</si>
  <si>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</si>
  <si>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</si>
  <si>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</si>
  <si>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</si>
  <si>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</si>
  <si>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</si>
  <si>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</si>
  <si>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</si>
  <si>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</si>
  <si>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</si>
  <si>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</si>
  <si>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</si>
  <si>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</si>
  <si>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</si>
  <si>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</si>
  <si>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</si>
  <si>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</si>
  <si>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Գյուղատնտեսական ապրանքներ /սերմեր, բույսեր և այլն/</t>
  </si>
  <si>
    <t>Տրանսպորտային նյութեր /բենզին,յուղեր,այլ նյութեր տրանսպորտային միջոցների համար/</t>
  </si>
  <si>
    <t>Կենցաղային և հանրային սննդի նյութեր /մաքրիչ նյութեր, հիգիենիկ նյութեր, սնունդ և ըմպելիք/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</si>
  <si>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</si>
  <si>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</si>
  <si>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</si>
  <si>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</si>
  <si>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</si>
  <si>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</si>
  <si>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</si>
  <si>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</si>
  <si>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Ծանոթություն. ՙբազային բյուջեն՚ իրենից ներկայացնում է բազային ճշտումների ենթարկված ընթացիկ տարվա բյուջեն: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</si>
  <si>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</si>
  <si>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</si>
  <si>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</si>
  <si>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</si>
  <si>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</si>
  <si>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</si>
  <si>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Ընդամենը</t>
  </si>
  <si>
    <t xml:space="preserve">  4111</t>
  </si>
  <si>
    <t xml:space="preserve">  4112</t>
  </si>
  <si>
    <t>4113</t>
  </si>
  <si>
    <t>4115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</si>
  <si>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</si>
  <si>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</si>
  <si>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</si>
  <si>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</si>
  <si>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</si>
  <si>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</si>
  <si>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r>
      <t xml:space="preserve">ԱՇԽԱՏԱՆՔԻ  ՎԱՐՁԱՏՐՈՒԹՅՈՒՆ </t>
    </r>
    <r>
      <rPr>
        <b/>
        <sz val="18"/>
        <color indexed="10"/>
        <rFont val="GHEA Grapalat"/>
        <family val="3"/>
      </rPr>
      <t>*</t>
    </r>
  </si>
  <si>
    <t>Էլեկտրաէներգիայով ջեռուցման ծառայություններ</t>
  </si>
  <si>
    <t>ավելացում /նվազեցում/  բազային  բյուջեի  նկատմամբ</t>
  </si>
  <si>
    <t>6 /4+5/</t>
  </si>
  <si>
    <t>8 /7-6/</t>
  </si>
  <si>
    <t>ՀՀ Դատական դեպարտամենտի կենտրոնական մարմին</t>
  </si>
  <si>
    <t>ՀՀ Վճռաբեկ դատարան</t>
  </si>
  <si>
    <t>Վերաքննիչ քաղաքացիական դատարան</t>
  </si>
  <si>
    <t>Վերաքննիչ քրեական դատարան</t>
  </si>
  <si>
    <t>Վարչական դատարան</t>
  </si>
  <si>
    <t>Կարգադրիչների ծառայություն</t>
  </si>
  <si>
    <t xml:space="preserve">ՀՀ Արագածոտնի մարզի ընդհանուր իրավասության դատարան </t>
  </si>
  <si>
    <t xml:space="preserve">ՀՀ Արմավիրի մարզի ընդհանուր իրավասության դատարան </t>
  </si>
  <si>
    <t xml:space="preserve">ՀՀ Գեղարքունիքի մարզի ընդհանուր իրավասության դատարան </t>
  </si>
  <si>
    <t xml:space="preserve">ՀՀ Լոռու մարզի ընդհանուր իրավասության դատարան </t>
  </si>
  <si>
    <t xml:space="preserve">ՀՀ Կոտայքի մարզի ընդհանուր իրավասության դատարան </t>
  </si>
  <si>
    <t xml:space="preserve">ՀՀ Շիրակի մարզի ընդհանուր իրավասության դատարան </t>
  </si>
  <si>
    <t xml:space="preserve">ՀՀ Սյունիքի մարզի ընդհանուր իրավասության դատարան </t>
  </si>
  <si>
    <t xml:space="preserve">ՀՀ Տավուշի մարզի ընդհանուր իրավասության դատարան </t>
  </si>
  <si>
    <t>դատարանի ներկայացրած</t>
  </si>
  <si>
    <t>- Կրթաթոշակ</t>
  </si>
  <si>
    <t>Ընդամենը /2014թ-ի բյուջետային հայտ/</t>
  </si>
  <si>
    <t>Ընդամենը /2014թ-ի բյուջետային հայտ/+դատական դպրոց+դատ.ընդ.թ.,փ. և վկ վարձ</t>
  </si>
  <si>
    <t xml:space="preserve">Հիմնավորումներ 8-րդ սյունակում ներկայացված փոփոխությունների վերաբերյալ  </t>
  </si>
  <si>
    <t>ԸՆԴԱՄԵՆԸ ԾԱԽՍԵՐ</t>
  </si>
  <si>
    <t>ՀՀ դատական դեպարտամենտ</t>
  </si>
  <si>
    <t xml:space="preserve">Հայտատուի  անվանումը  </t>
  </si>
  <si>
    <t xml:space="preserve">  Բաժին  N 03  </t>
  </si>
  <si>
    <t xml:space="preserve">  Խումբ   N 03  </t>
  </si>
  <si>
    <t xml:space="preserve">  Դաս     N 01  </t>
  </si>
  <si>
    <t>5134</t>
  </si>
  <si>
    <t>5113</t>
  </si>
  <si>
    <t>Շենքերի և շինությունների ձեռք բերում</t>
  </si>
  <si>
    <t>Շենքերի և շինությունների կապ.վերանորոգում</t>
  </si>
  <si>
    <t>Նախագծահետազոտական ծախսեր</t>
  </si>
  <si>
    <t xml:space="preserve">ՀՀ Արարատի Վայոց Ձորի մարզերի ընդհանուր իրավասության դատարան </t>
  </si>
  <si>
    <r>
      <t xml:space="preserve">ԱՇԽԱՏԱՆՔԻ  ՎԱՐՁԱՏՐՈՒԹՅՈՒՆ </t>
    </r>
    <r>
      <rPr>
        <b/>
        <sz val="18"/>
        <rFont val="GHEA Grapalat"/>
        <family val="3"/>
      </rPr>
      <t>*</t>
    </r>
  </si>
  <si>
    <t>Շենքերի և շինությունների կառուցում</t>
  </si>
  <si>
    <t>9 /8-7/</t>
  </si>
  <si>
    <t>5112</t>
  </si>
  <si>
    <t xml:space="preserve">Հիմնավորումներ 7-րդ սյունակում ներկայացված ծախսերի վերաբերյալ  </t>
  </si>
  <si>
    <t>հիմքում դրվել է մշակվող տարածքների մակերեսները, մշակվող քմ տարածքի համար սահմանված սակագինը, ինչպես նաև տարվա ընթացքում նշված ծառայության մատուցման հաճախականությունը</t>
  </si>
  <si>
    <t xml:space="preserve">հաշվարկը կատարվել է ըստ կնքված պայմանագրերի, </t>
  </si>
  <si>
    <t>հաշվարկն իրականացվել է յուրաքանչյուր մեքենայի համար 150.0 հազար դրամ սկզբունքով</t>
  </si>
  <si>
    <t>ավելացել են համակարգիչների ընթացիկ նորոգման ծախսերը` կապված այն հանգամանքի հետ, որ դատարաններում առկա համակարգչային սարքավորումների   շահագործման ժամկետները` ըստ ՀՀ կառավարության N957-Ն որոշմամբ հաստատված ամորտիզացիոն մասհանումների համար սահմանված նորմաների`  լրացել է 2008-2010 թթ.</t>
  </si>
  <si>
    <t>նախատեսվել են դատարանների վարչական շենքերում պատշաճ մաքրություն ապահովելու համար անհրաժեշտ կենցաղային ապրանքների և նյութերի ձեռք բերման ծախսեր</t>
  </si>
  <si>
    <t>ՀՀ դատարանների պահուստային ֆոնդ</t>
  </si>
  <si>
    <t xml:space="preserve">հաշվարկն իրականացվել է ՀՀ կառավարության 29.12.2005թ. N2335-Ն որոշմամբ սահմանված նորմաներով /օրապահիկի և գիշերավարձի ծախսերով /, </t>
  </si>
  <si>
    <t>4237</t>
  </si>
  <si>
    <t>4239</t>
  </si>
  <si>
    <t>4241</t>
  </si>
  <si>
    <t>4251</t>
  </si>
  <si>
    <t>4252</t>
  </si>
  <si>
    <t>4261</t>
  </si>
  <si>
    <t>4264</t>
  </si>
  <si>
    <t>4267</t>
  </si>
  <si>
    <t>4823</t>
  </si>
  <si>
    <t>4214</t>
  </si>
  <si>
    <t>4221</t>
  </si>
  <si>
    <t>Բազային ճշտումներ են համարվում`  ֆինանսավորման աղբյուրների փոփոխությունը,  որոշակի ապրանքների /աշխատանքների, ծառայությունների/ գների փոփոխությունը, ընթացիկ տարում սկսված ծրագրերի գծով ծախսերի` ըստ տարիների բաշխման փոփոխությունը, նպատակային ծրագրերի փոփոխությունը, միանվագ հատկացումները:</t>
  </si>
  <si>
    <t>2020թ.</t>
  </si>
  <si>
    <t>2022թ. բյուջետային հայտ</t>
  </si>
  <si>
    <t>Հավելված</t>
  </si>
  <si>
    <t>Հայաստանի Հանրապետության</t>
  </si>
  <si>
    <t>բարձրագույն դատական խորհրդի</t>
  </si>
  <si>
    <t>ԲԱՐՁՐԱԳՈՒՅՆ ԴԱՏԱԿԱՆ ԽՈՐՀՈՒՐԴ</t>
  </si>
  <si>
    <t xml:space="preserve">Երևան քաղաքի ընդհանուր իրավասության դատարան </t>
  </si>
  <si>
    <t xml:space="preserve">ՀՀ Սնանկության դատարան </t>
  </si>
  <si>
    <t>որոշման հավելված 1</t>
  </si>
  <si>
    <t xml:space="preserve">1.Դատավորների, ԲԴԽ-ի, Դատական դեպարտամենտի ղեկավարի աշխատավարձի բարձրացում 2020 թվականին  2019 թվականի համեմատ աշխատավարձի 50 տոկոսի չափով, 2021-2022 թվականներին 100 տոկոսի չափով, պետական ծառայողների աշխատավարձի բարձրացում 2020 թվականին  2019 թվականի համեմատ աշխատավարձի 30 տոկոսի չափով, 2021 թվականին՝ 60 տոկոսի չափով, 2022 թվականին՝ 100 տոկոսի չափով:   2020 թվականի համար ավելացվել է նաև ՀՀ սնանկության դատարանում  ներդրումային վեճեր քննող 4 դատավորի և 12  դատական ծառայողների հաստիքներ, իսկ Վերաքննիչ քաղաքացիական դատարանում ավելացվել են սնանկության և ներդրումային վեճերով բողոքների քննության երկու մասնագիտացված կազմերի հաստիքներ՝ երեքական դատավորով, 14 դատական ծառայողներով:
 2021-2022 թվականների աշխատավարձի հաշվարկում ներառվել են համակարգչային ծառայության առաջատար մասնագետ-թարգմանչի 4  /ովքեր ապահովելու են դատական համակարգի պաշտոնական կայքի ռուսերեն և անգլերեն թարգմանությունը/, ԴԱՏ /դատական իշխանության «ամպային» տվյալներ/ կենտրոնի սպասարկող առաջատար մասնագետի 22 /էլեկտրոնային արդարադատության ներդրման հետ միաժամանակ անհրաժեշտ է լինելու 44 հաստիք, որից 22-ը կհամալրվեն կադրային ներքին վերաբաշխումների միջոցով/, դատավորի 15 և  դատական ծառայողի 45 հաստիք /Երևան քաղաքի և մարզային դատարանների ծանրաբեռնվածության և առկա ծանրաբեռնվածությունը հավասարակշռելու նպատակով անհրաժեշտ դատավորների հաստիքների քանակի վերլուծությունը կցվում է/:
</t>
  </si>
  <si>
    <t>Դատական համակարգի աշխատողների պարգևատրման ֆոնդի հաշվարկի համար հիմք է հանդիսացել  «Պետական պաշտոններ և պետական ծառայության պաշտոններ զբաղեցնող անձանց վարձատրության մասին» ՀՀ օրենքի 6-րդ հոդվածի 6-րդ մասը</t>
  </si>
  <si>
    <t>հաշվարկն իրականացվել է էլեկտրաէներգիայի և ջեռուցման հիմքում դրվող նորմաների վերաբերյալ ՀՀ կառավարության 28.04.05թ 629-Ն որոշմանը, ինչպես նաև  ՀՀ հանրային ծառայությունները կարգավորող հանձնաժողովի 23.12.2016թ.  N422-Ն,  25.11.2016թ.  N333-Ն որոշումներին համապատասխան</t>
  </si>
  <si>
    <t>հաշվարկն իրականացվել է ՀՀ հանրային ծառայությունները կարգավորող հանձնաժողովի 22,11,2017 թվականի ՙՎԵՈԼԻԱ ՋՈւՐ՚ փակ բաժնետիրական ընկերության կողմից սպառողներին խմելու ջրի մատակարարման, ջրահեռացման և կեղտաջրերի մաքրման ծառայությունների մատուցման սակագների սահմանման մասին՚ N499-Ն , ՀՀ Կառավարության 21,12,2017 թվականի 1697-Ն որոշումները</t>
  </si>
  <si>
    <t>2020թ. փոփոխությունը պայմանավորված է դատական գործերի աճով պայմանավորված փոստային ծախսերով, իսկ 2021-2022թթ. նվազեցումը պայմանավորված է էլեկտրոնային արդարադատության ներդրմամբ</t>
  </si>
  <si>
    <t>փոփոխությունը պայմանավորված է տեսածրագրերի արտադրության պլանավորմամբ, ՀԾ համակարգչային ծրագրի սպասարկման վճարների թանկացումով /հիմք Հայկական Ծրագրեր ընկերության մատուցած ծառայությունների գնացուցակը/, ինչպես նաև ԴԱՀ-ի և այլ էլեկտրոնային համակարգերի փոխգործելիության ապահովման համար նախատեսված ծախսով և ինտերնետով հրապարակային և անհատական ծանուցման մասին ՀՀ օրենքի պահանջների կատարման նպատակով ՀՀ քաղաքացիներին և կազմակերպություններին ինտերնետի միջոցով անհատական ծանուցումներ ուղարկելու համար նախատեսված E-CITIZEN.am էլեկտրոնային փոստով /համաձայն ՀՀ կառավարության աշխատակազմի ղեկավար-նախարարի 22.03.2016թ 02/36/3939-16 գրության և ՀՀ կառավարության 12.11.2015թ. 1385-Ն որոշման/, ինչպես նաև ներդրված էլեկտրոնային արդարադատության համակարգի ծրագրերի  սպասարկմամբ</t>
  </si>
  <si>
    <t>փոփոխությունը պայմանավորված է նշված հոդվածով դատարաններում գործերի քանակային աճով պայմանավորված ձևաթղթերի տպագրական աշխատանքների ավելացմամբ</t>
  </si>
  <si>
    <t xml:space="preserve">փոփոխությունը պայմանավորված է նշված հոդվածով դատարաններում տարիների ընթացքում կուտակված շուրջ 472784 արխիվացման  ենթակա  դատական գործերի արխիվացման համար անհրաժեշտ գումարի պլանավորմամբ` 165474,5 հազար դրամ, շուրջ 210969 արխիվացված գործերի թվայնացման համար անհրաժեշտ 88747,2 հազ.դրամ գումարի պլանավորմամբ, ինչպես նաև դատարանների  շենքերի ճակատային վիտրաժների լվացման համար ծախսի պլանավորմամբ` 583,4 հազար դրամ  </t>
  </si>
  <si>
    <t xml:space="preserve">հաշվարկն իրականացվել է նշված հոդվածում ներառված ծառայությունների/անվտանգության համակարգերի սպասարկում, հակահրդեհային անվտանգության փորձաքննություն, վերելակների, կաթսաների անվտանգության փորձաքննություն և այլն/ վերաբերյալ իրականացված գնային հարցումների, կնքված պայմանագրերի հիման վրա, </t>
  </si>
  <si>
    <t>հաշվարկն իրականացվել է` դատարանների նստավայրերի շենքերի վերանորոգման համար անհրաժեշտ գումարները</t>
  </si>
  <si>
    <t>2020թ. գործերի քանակի աճով պայմանավորված մեծացել է նաև թղթի ծախսը, իսկ 2021-2022թթ. Էլեկտրոնային արդարադատության ներդրմամբ թղթի, ծրարի, լազերային սկավառակի ծախսը զգալի նվազել է</t>
  </si>
  <si>
    <t xml:space="preserve">հաշվարկը կատարվել է Կառավարության 20.12.2018 թվականի «Դատական կարգադրիչի համազգեստի, Դատական կարգադրիչի համազգեստի տարբերանշանների և խորհրդանշանի նկարագիրը սահմանելու և Հայաստանի Հանրապետության կառավարության 2008 թվականի հունվարի 17-ի թիվ 43-Ա որոշումն ուժը կորցրած ճանաչելու մասին» թիվ 1517-Ա  որոշման պահանջներին համապատասխան, որպես գնային կողմնորոշիչ վերցվել է տարվա ընթացքում կայացած մրցույթների շրջանակներում ներկայացված գնային առաջարկները, ինչպես նաև կնքված պայմանգրերի գները  </t>
  </si>
  <si>
    <t>նախատեսվել են ՀՀ եռագույն դրոշների, վկայականների, զինանշանների և համակարգչային այլ ածանցյալ մասերի, ինչպես նաև  Կառավարության 17.01.19թ. «Զենք կրելու իրավունք ունեցող դատական կարգադրիչների պաշտոնների անվանացանկը, հատկացվող զենքի տեսակը, ձևը, մոդելը և քանակը, ինչպես նաև հատուկ միջոցների ցանկը սահմանելու մասին»  թիվ 43-Ն որոշման պահանջներին համապատասխան զենքի ձեռք բերման ծախսեր</t>
  </si>
  <si>
    <t>Դատավորների թեկնածուների ցուցակի համալրման նպատակով անցկացվող որակավորման ստուգման գրավոր քննության քննական հարցերի մշակման համար նախատեսվել է 200,0 հազ դրամ, իսկ գնահատման  հանձնաժողովի անդամներին /70*7*5,0=2450.0 հազար դրամ/ հատուցելու նպատակով պլանավորվել է հատուցման գումար, ինչպես նաև Կառավարության 28.06.18թ. «Իր մշտական բնակության վայրից դուրս պաշտոնի նշանակված դատավորին տվյալ վայրում բնակարանի վարձին համարժեք փոխհատուցում տրամադրելու կարգը, առավելագույն չափն ու ժամկետը սահմանելու մասին»  թիվ 717-Ն որոշման պահանջներին համապատասխան դատավորներին բնակվարձի փոխհատուցման նպատակով պլանավորվել է  39120,0 հազ.դրամ գումար</t>
  </si>
  <si>
    <t>ՀՀ Երևան քաղաքի ավագանու 23.12.11թ.N360-Ն որոշում և գյուղական և քաղաքային համայնքների ավագանու որոշումներ</t>
  </si>
  <si>
    <t xml:space="preserve">Դատարանների որոշ նստավայրերում, ինչպես նաև արխիվում նորմալ աշխատանքային պայմանների կազմակերպման նպատակով շենքերի վերակառուցման կամ նոր շենքերի կառուցման համար 2020թ. պլանավորվել է 3172730.0 հազ.դրամ, իսկ 2021թ.՝ 1960700.0 հազ.դրամ գումար </t>
  </si>
  <si>
    <t>Ամորտիզացիոն ժամկետը լրանալով /ՀՀ ֆինանսների նախարարի N787-Ն հրամանով հաստ. Կարգի 13-րդ կետ/ պայմանավորված ավտոմեքենայի ձեռքբերման անհրաժեշտություն</t>
  </si>
  <si>
    <t>Ամորտիզացիոն ժամկետը լրանալու/ՀՀ ֆինանսների նախարարի 31.10.2007թ. N787-Ն հրամանով հաստ. Կարգի 13-րդ կետ/,  ինչպես նաևէլեկտրոնային արդարադատության ներդրմամբ պայմանավորված համակարգչային տեխնիկայի և գրասենյակային գույքի ձեռքբերման անհրաժեշտություն</t>
  </si>
  <si>
    <t>Աշխատաժամանակի արդյունավետ օգտագործման, ծախսատարության կրճատման, դատավորների ծանրաբեռնվածության օպտիմալացման, կոռուպցիոն ռիսկերի նվազեցման, արդարադատության մատչելիության և արդյունավետության բարձրացման նպատակով էլեկտրոնային արդարադատության համակարգի ծրագրի ներդրում երեք փուլով՝ 2020թ .- 966000.0 հազ.դրամ, 2021թ. - 1449000.0 հազ.դրամ, 2022թ .- 966000.0 հազ.դրամ գումարով</t>
  </si>
  <si>
    <t>Դատարանների որոշ նստավայրերում, ինչպես նաև արխիվում նորմալ աշխատանքային պայմանների կազմակերպման նպատակով շենքերի վերակառուցման կամ նոր շենքերի կառուցման աշխատանքների նախագծանախահաշվային փաստաթղթերի կազմում</t>
  </si>
  <si>
    <t>2021թ.</t>
  </si>
  <si>
    <r>
      <t>2019թ.</t>
    </r>
    <r>
      <rPr>
        <b/>
        <sz val="18"/>
        <color indexed="10"/>
        <rFont val="GHEA Grapalat"/>
        <family val="3"/>
      </rPr>
      <t>*</t>
    </r>
  </si>
  <si>
    <t>2023թ. բյուջետային հայտ</t>
  </si>
  <si>
    <t>Վերաքննիչ վարչական դատարան</t>
  </si>
  <si>
    <t>2022թ.</t>
  </si>
  <si>
    <t xml:space="preserve">2024թ. </t>
  </si>
  <si>
    <t>2021թ   -ի թիվ ԲԴԽ-</t>
  </si>
  <si>
    <t>2024թ. բյուջետային հայտ</t>
  </si>
  <si>
    <t>Աշխատակազմի մասնագիտական զարգացման ծառայություններ</t>
  </si>
  <si>
    <t>Առողջապահական և լաբորատոր նյութեր</t>
  </si>
  <si>
    <t xml:space="preserve"> Ընթացիկ դրամաշնորհներ պետական և համայնքային  առևտրային կազմակերպություններին</t>
  </si>
  <si>
    <t>4639</t>
  </si>
  <si>
    <t>Այլ ընթացիկ դրամաշնորհներ</t>
  </si>
  <si>
    <r>
      <t>2021թ.</t>
    </r>
    <r>
      <rPr>
        <b/>
        <sz val="18"/>
        <rFont val="GHEA Grapalat"/>
        <family val="3"/>
      </rPr>
      <t>*</t>
    </r>
  </si>
  <si>
    <t>2023թ.</t>
  </si>
  <si>
    <t xml:space="preserve">2025թ. </t>
  </si>
  <si>
    <t>2025թ. բյուջետային հայտ</t>
  </si>
  <si>
    <t xml:space="preserve">ՀՀ Հակակոռուպցիոն դատարան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</si>
</sst>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-;\-* #,##0.00_-;_-* &quot;-&quot;??_-;_-@_-"/>
    <numFmt numFmtId="165" formatCode="_-* #,##0.00\ _₽_-;\-* #,##0.00\ _₽_-;_-* &quot;-&quot;??\ _₽_-;_-@_-"/>
    <numFmt numFmtId="166" formatCode="0.0"/>
    <numFmt numFmtId="167" formatCode="_-* #,##0.0_-;\-* #,##0.0_-;_-* &quot;-&quot;??_-;_-@_-"/>
    <numFmt numFmtId="168" formatCode="_-* #,##0.0_р_._-;\-* #,##0.0_р_._-;_-* &quot;-&quot;?_р_._-;_-@_-"/>
    <numFmt numFmtId="169" formatCode="#,##0.0"/>
    <numFmt numFmtId="170" formatCode="_-* #,##0.00&quot;р.&quot;_-;\-* #,##0.00&quot;р.&quot;_-;_-* &quot;-&quot;??&quot;р.&quot;_-;_-@_-"/>
    <numFmt numFmtId="171" formatCode="_-* #,##0.00_р_._-;\-* #,##0.00_р_._-;_-* &quot;-&quot;??_р_._-;_-@_-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8"/>
      <color indexed="8"/>
      <name val="GHEA Grapalat"/>
      <family val="3"/>
    </font>
    <font>
      <b/>
      <sz val="1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1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70C0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 Armenian"/>
      <family val="2"/>
    </font>
    <font>
      <sz val="14"/>
      <color theme="1"/>
      <name val="GHEA Grapalat"/>
      <family val="3"/>
    </font>
    <font>
      <sz val="11"/>
      <name val="GHEA Grapalat"/>
      <family val="3"/>
    </font>
    <font>
      <b/>
      <sz val="10"/>
      <color theme="1"/>
      <name val="GHEA Grapalat"/>
      <family val="3"/>
    </font>
    <font>
      <sz val="12"/>
      <name val="Arial Armenian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1"/>
      <color theme="1"/>
      <name val="Times Armenian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">
    <xf numFmtId="0" fontId="0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4" fillId="0" borderId="0"/>
    <xf numFmtId="0" fontId="20" fillId="0" borderId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2" fillId="0" borderId="0"/>
    <xf numFmtId="0" fontId="28" fillId="0" borderId="0"/>
    <xf numFmtId="0" fontId="3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2" fillId="0" borderId="0"/>
    <xf numFmtId="0" fontId="26" fillId="0" borderId="0"/>
    <xf numFmtId="0" fontId="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25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" fillId="0" borderId="0"/>
    <xf numFmtId="0" fontId="27" fillId="0" borderId="0"/>
    <xf numFmtId="0" fontId="27" fillId="0" borderId="0"/>
    <xf numFmtId="0" fontId="2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0" fontId="24" fillId="0" borderId="0"/>
    <xf numFmtId="0" fontId="2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9" fillId="0" borderId="0"/>
    <xf numFmtId="1" fontId="33" fillId="0" borderId="0"/>
    <xf numFmtId="171" fontId="26" fillId="0" borderId="0" applyFont="0" applyFill="0" applyBorder="0" applyAlignment="0" applyProtection="0"/>
    <xf numFmtId="0" fontId="1" fillId="0" borderId="0"/>
    <xf numFmtId="0" fontId="36" fillId="0" borderId="0"/>
    <xf numFmtId="0" fontId="34" fillId="0" borderId="0"/>
    <xf numFmtId="0" fontId="3" fillId="0" borderId="0"/>
    <xf numFmtId="0" fontId="26" fillId="0" borderId="0"/>
    <xf numFmtId="0" fontId="1" fillId="0" borderId="0"/>
    <xf numFmtId="0" fontId="35" fillId="0" borderId="0"/>
    <xf numFmtId="0" fontId="3" fillId="0" borderId="0"/>
    <xf numFmtId="170" fontId="2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4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202">
    <xf numFmtId="0" fontId="0" fillId="0" borderId="0" xfId="0"/>
    <xf numFmtId="0" fontId="9" fillId="0" borderId="1" xfId="0" applyFont="1" applyBorder="1" applyAlignment="1">
      <alignment horizontal="center" wrapText="1"/>
    </xf>
    <xf numFmtId="0" fontId="8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6" fillId="0" borderId="0" xfId="1" applyFont="1"/>
    <xf numFmtId="0" fontId="9" fillId="0" borderId="0" xfId="1" applyFont="1"/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9" fillId="0" borderId="0" xfId="1" applyFont="1" applyFill="1" applyBorder="1"/>
    <xf numFmtId="0" fontId="6" fillId="0" borderId="0" xfId="1" applyFont="1" applyFill="1" applyBorder="1"/>
    <xf numFmtId="0" fontId="6" fillId="0" borderId="0" xfId="1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center"/>
    </xf>
    <xf numFmtId="0" fontId="6" fillId="4" borderId="0" xfId="1" applyFont="1" applyFill="1" applyBorder="1" applyAlignment="1">
      <alignment horizontal="center" wrapText="1"/>
    </xf>
    <xf numFmtId="0" fontId="6" fillId="4" borderId="0" xfId="1" applyFont="1" applyFill="1" applyBorder="1" applyAlignment="1">
      <alignment horizontal="center"/>
    </xf>
    <xf numFmtId="0" fontId="8" fillId="4" borderId="0" xfId="1" applyFont="1" applyFill="1" applyBorder="1" applyAlignment="1">
      <alignment horizontal="center" wrapText="1"/>
    </xf>
    <xf numFmtId="167" fontId="8" fillId="5" borderId="1" xfId="1" applyNumberFormat="1" applyFont="1" applyFill="1" applyBorder="1" applyAlignment="1">
      <alignment horizontal="center" vertical="center" wrapText="1"/>
    </xf>
    <xf numFmtId="167" fontId="6" fillId="5" borderId="1" xfId="1" applyNumberFormat="1" applyFont="1" applyFill="1" applyBorder="1" applyAlignment="1">
      <alignment horizontal="center" vertical="center" wrapText="1"/>
    </xf>
    <xf numFmtId="167" fontId="8" fillId="5" borderId="1" xfId="0" applyNumberFormat="1" applyFont="1" applyFill="1" applyBorder="1" applyAlignment="1">
      <alignment horizontal="center" vertical="center" wrapText="1"/>
    </xf>
    <xf numFmtId="0" fontId="6" fillId="6" borderId="0" xfId="1" applyFont="1" applyFill="1" applyAlignment="1">
      <alignment horizontal="center"/>
    </xf>
    <xf numFmtId="167" fontId="8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167" fontId="18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wrapText="1"/>
    </xf>
    <xf numFmtId="0" fontId="12" fillId="0" borderId="0" xfId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Continuous"/>
    </xf>
    <xf numFmtId="0" fontId="8" fillId="0" borderId="0" xfId="1" applyFont="1" applyFill="1" applyBorder="1" applyAlignment="1">
      <alignment horizontal="centerContinuous" wrapText="1"/>
    </xf>
    <xf numFmtId="0" fontId="6" fillId="0" borderId="0" xfId="1" applyFont="1" applyFill="1" applyBorder="1" applyAlignment="1">
      <alignment horizontal="centerContinuous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/>
    <xf numFmtId="0" fontId="8" fillId="0" borderId="0" xfId="1" applyFont="1" applyFill="1" applyBorder="1" applyAlignment="1">
      <alignment horizontal="centerContinuous"/>
    </xf>
    <xf numFmtId="0" fontId="9" fillId="0" borderId="0" xfId="1" applyFont="1" applyFill="1"/>
    <xf numFmtId="0" fontId="7" fillId="0" borderId="2" xfId="1" applyFont="1" applyFill="1" applyBorder="1" applyAlignment="1">
      <alignment horizontal="left" wrapText="1"/>
    </xf>
    <xf numFmtId="0" fontId="8" fillId="0" borderId="2" xfId="1" applyFont="1" applyFill="1" applyBorder="1" applyAlignment="1"/>
    <xf numFmtId="0" fontId="8" fillId="0" borderId="2" xfId="1" applyFont="1" applyFill="1" applyBorder="1" applyAlignment="1">
      <alignment wrapText="1"/>
    </xf>
    <xf numFmtId="0" fontId="8" fillId="0" borderId="2" xfId="1" applyFont="1" applyFill="1" applyBorder="1" applyAlignment="1">
      <alignment horizontal="centerContinuous" wrapText="1"/>
    </xf>
    <xf numFmtId="0" fontId="6" fillId="0" borderId="2" xfId="1" applyFont="1" applyFill="1" applyBorder="1" applyAlignment="1">
      <alignment horizontal="centerContinuous" wrapText="1"/>
    </xf>
    <xf numFmtId="0" fontId="7" fillId="0" borderId="0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 wrapText="1"/>
    </xf>
    <xf numFmtId="167" fontId="6" fillId="0" borderId="0" xfId="1" applyNumberFormat="1" applyFont="1" applyFill="1" applyBorder="1" applyAlignment="1">
      <alignment horizontal="center" wrapText="1"/>
    </xf>
    <xf numFmtId="168" fontId="6" fillId="0" borderId="0" xfId="1" applyNumberFormat="1" applyFont="1" applyFill="1" applyBorder="1" applyAlignment="1">
      <alignment horizontal="center" wrapText="1"/>
    </xf>
    <xf numFmtId="0" fontId="6" fillId="0" borderId="9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centerContinuous" wrapText="1"/>
    </xf>
    <xf numFmtId="0" fontId="9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left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 vertical="center" wrapText="1"/>
    </xf>
    <xf numFmtId="167" fontId="9" fillId="4" borderId="1" xfId="2" applyNumberFormat="1" applyFont="1" applyFill="1" applyBorder="1" applyAlignment="1">
      <alignment horizontal="center" vertical="center" wrapText="1"/>
    </xf>
    <xf numFmtId="167" fontId="5" fillId="4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4" borderId="0" xfId="2" applyFont="1" applyFill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8" fillId="8" borderId="1" xfId="1" applyFont="1" applyFill="1" applyBorder="1" applyAlignment="1">
      <alignment horizontal="left" vertical="center" wrapText="1"/>
    </xf>
    <xf numFmtId="167" fontId="8" fillId="8" borderId="1" xfId="1" applyNumberFormat="1" applyFont="1" applyFill="1" applyBorder="1" applyAlignment="1">
      <alignment horizontal="center" vertical="center" wrapText="1"/>
    </xf>
    <xf numFmtId="167" fontId="5" fillId="8" borderId="1" xfId="2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10" xfId="0" applyFont="1" applyFill="1" applyBorder="1"/>
    <xf numFmtId="0" fontId="6" fillId="0" borderId="0" xfId="0" applyFont="1" applyFill="1" applyBorder="1"/>
    <xf numFmtId="166" fontId="19" fillId="0" borderId="10" xfId="0" applyNumberFormat="1" applyFont="1" applyFill="1" applyBorder="1" applyAlignment="1">
      <alignment horizontal="centerContinuous" vertical="distributed" wrapText="1"/>
    </xf>
    <xf numFmtId="166" fontId="19" fillId="0" borderId="0" xfId="0" applyNumberFormat="1" applyFont="1" applyFill="1" applyBorder="1" applyAlignment="1">
      <alignment horizontal="centerContinuous" vertical="distributed" wrapText="1"/>
    </xf>
    <xf numFmtId="0" fontId="9" fillId="0" borderId="0" xfId="0" applyFont="1" applyFill="1"/>
    <xf numFmtId="0" fontId="9" fillId="0" borderId="10" xfId="0" applyFont="1" applyFill="1" applyBorder="1" applyAlignment="1">
      <alignment horizontal="centerContinuous" wrapText="1"/>
    </xf>
    <xf numFmtId="0" fontId="9" fillId="0" borderId="0" xfId="0" applyFont="1" applyFill="1" applyBorder="1" applyAlignment="1">
      <alignment horizontal="centerContinuous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169" fontId="6" fillId="0" borderId="0" xfId="0" applyNumberFormat="1" applyFont="1" applyFill="1" applyAlignment="1">
      <alignment horizontal="center"/>
    </xf>
    <xf numFmtId="169" fontId="6" fillId="0" borderId="0" xfId="0" applyNumberFormat="1" applyFont="1" applyFill="1"/>
    <xf numFmtId="169" fontId="6" fillId="0" borderId="0" xfId="0" applyNumberFormat="1" applyFont="1" applyFill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Continuous" wrapText="1"/>
    </xf>
    <xf numFmtId="169" fontId="9" fillId="0" borderId="0" xfId="0" applyNumberFormat="1" applyFont="1" applyFill="1"/>
    <xf numFmtId="169" fontId="9" fillId="0" borderId="1" xfId="0" applyNumberFormat="1" applyFont="1" applyFill="1" applyBorder="1" applyAlignment="1">
      <alignment horizont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/>
    <xf numFmtId="169" fontId="6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Alignment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9" fontId="9" fillId="4" borderId="11" xfId="0" applyNumberFormat="1" applyFont="1" applyFill="1" applyBorder="1" applyAlignment="1">
      <alignment horizontal="center" vertical="center" wrapText="1"/>
    </xf>
    <xf numFmtId="169" fontId="9" fillId="4" borderId="6" xfId="0" applyNumberFormat="1" applyFont="1" applyFill="1" applyBorder="1" applyAlignment="1">
      <alignment horizontal="center" vertical="center" wrapText="1"/>
    </xf>
    <xf numFmtId="169" fontId="6" fillId="7" borderId="0" xfId="0" applyNumberFormat="1" applyFont="1" applyFill="1"/>
    <xf numFmtId="169" fontId="9" fillId="7" borderId="1" xfId="0" applyNumberFormat="1" applyFont="1" applyFill="1" applyBorder="1" applyAlignment="1">
      <alignment horizontal="center" wrapText="1"/>
    </xf>
    <xf numFmtId="169" fontId="8" fillId="7" borderId="1" xfId="0" applyNumberFormat="1" applyFont="1" applyFill="1" applyBorder="1" applyAlignment="1">
      <alignment horizontal="center" vertical="center" wrapText="1"/>
    </xf>
    <xf numFmtId="169" fontId="6" fillId="7" borderId="1" xfId="0" applyNumberFormat="1" applyFont="1" applyFill="1" applyBorder="1" applyAlignment="1">
      <alignment horizontal="center" vertical="center" wrapText="1"/>
    </xf>
    <xf numFmtId="169" fontId="6" fillId="7" borderId="0" xfId="0" applyNumberFormat="1" applyFont="1" applyFill="1" applyAlignment="1">
      <alignment horizontal="center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9" fontId="6" fillId="4" borderId="1" xfId="0" applyNumberFormat="1" applyFont="1" applyFill="1" applyBorder="1" applyAlignment="1">
      <alignment horizontal="center" vertical="center" wrapText="1"/>
    </xf>
    <xf numFmtId="169" fontId="6" fillId="9" borderId="1" xfId="0" applyNumberFormat="1" applyFont="1" applyFill="1" applyBorder="1" applyAlignment="1">
      <alignment horizontal="center" vertical="center" wrapText="1"/>
    </xf>
    <xf numFmtId="169" fontId="21" fillId="0" borderId="1" xfId="63" applyNumberFormat="1" applyFont="1" applyFill="1" applyBorder="1" applyAlignment="1">
      <alignment horizontal="center" wrapText="1"/>
    </xf>
    <xf numFmtId="0" fontId="6" fillId="0" borderId="1" xfId="78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wrapText="1"/>
    </xf>
    <xf numFmtId="169" fontId="6" fillId="0" borderId="1" xfId="0" applyNumberFormat="1" applyFont="1" applyFill="1" applyBorder="1" applyAlignment="1">
      <alignment horizontal="center" wrapText="1"/>
    </xf>
    <xf numFmtId="169" fontId="6" fillId="3" borderId="1" xfId="0" applyNumberFormat="1" applyFont="1" applyFill="1" applyBorder="1" applyAlignment="1">
      <alignment horizontal="center" wrapText="1"/>
    </xf>
    <xf numFmtId="169" fontId="6" fillId="3" borderId="1" xfId="0" applyNumberFormat="1" applyFont="1" applyFill="1" applyBorder="1" applyAlignment="1">
      <alignment horizontal="center" wrapText="1"/>
    </xf>
    <xf numFmtId="169" fontId="6" fillId="3" borderId="1" xfId="0" applyNumberFormat="1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vertical="center"/>
    </xf>
    <xf numFmtId="169" fontId="31" fillId="0" borderId="1" xfId="0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169" fontId="32" fillId="0" borderId="1" xfId="0" applyNumberFormat="1" applyFont="1" applyFill="1" applyBorder="1" applyAlignment="1">
      <alignment horizontal="center" vertical="center" wrapText="1"/>
    </xf>
    <xf numFmtId="169" fontId="8" fillId="10" borderId="1" xfId="0" applyNumberFormat="1" applyFont="1" applyFill="1" applyBorder="1" applyAlignment="1">
      <alignment horizontal="center" vertical="center" wrapText="1"/>
    </xf>
    <xf numFmtId="169" fontId="8" fillId="11" borderId="1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Fill="1" applyBorder="1" applyAlignment="1">
      <alignment horizontal="center" vertical="center" wrapText="1"/>
    </xf>
    <xf numFmtId="169" fontId="8" fillId="12" borderId="1" xfId="0" applyNumberFormat="1" applyFont="1" applyFill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9" fontId="9" fillId="13" borderId="1" xfId="0" applyNumberFormat="1" applyFont="1" applyFill="1" applyBorder="1" applyAlignment="1">
      <alignment horizontal="center" wrapText="1"/>
    </xf>
    <xf numFmtId="169" fontId="8" fillId="13" borderId="1" xfId="0" applyNumberFormat="1" applyFont="1" applyFill="1" applyBorder="1" applyAlignment="1">
      <alignment horizontal="center" vertical="center" wrapText="1"/>
    </xf>
    <xf numFmtId="169" fontId="9" fillId="13" borderId="11" xfId="0" applyNumberFormat="1" applyFont="1" applyFill="1" applyBorder="1" applyAlignment="1">
      <alignment horizontal="center" vertical="center" wrapText="1"/>
    </xf>
    <xf numFmtId="169" fontId="9" fillId="13" borderId="6" xfId="0" applyNumberFormat="1" applyFont="1" applyFill="1" applyBorder="1" applyAlignment="1">
      <alignment horizontal="center" vertical="center" wrapText="1"/>
    </xf>
    <xf numFmtId="169" fontId="9" fillId="0" borderId="11" xfId="0" applyNumberFormat="1" applyFont="1" applyFill="1" applyBorder="1" applyAlignment="1">
      <alignment horizontal="center" vertical="center" wrapText="1"/>
    </xf>
    <xf numFmtId="169" fontId="9" fillId="0" borderId="6" xfId="0" applyNumberFormat="1" applyFont="1" applyFill="1" applyBorder="1" applyAlignment="1">
      <alignment horizontal="center" vertical="center" wrapText="1"/>
    </xf>
    <xf numFmtId="169" fontId="8" fillId="14" borderId="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wrapText="1"/>
    </xf>
    <xf numFmtId="0" fontId="6" fillId="0" borderId="7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vertical="top" wrapText="1"/>
    </xf>
    <xf numFmtId="0" fontId="9" fillId="0" borderId="11" xfId="1" applyFont="1" applyFill="1" applyBorder="1" applyAlignment="1">
      <alignment horizontal="center" wrapText="1"/>
    </xf>
    <xf numFmtId="0" fontId="9" fillId="0" borderId="8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 wrapText="1"/>
    </xf>
    <xf numFmtId="0" fontId="9" fillId="0" borderId="3" xfId="1" applyFont="1" applyFill="1" applyBorder="1" applyAlignment="1">
      <alignment horizontal="center" wrapText="1"/>
    </xf>
    <xf numFmtId="0" fontId="6" fillId="4" borderId="0" xfId="1" applyFont="1" applyFill="1" applyBorder="1" applyAlignment="1">
      <alignment horizontal="center" wrapText="1"/>
    </xf>
    <xf numFmtId="0" fontId="6" fillId="3" borderId="0" xfId="1" applyNumberFormat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169" fontId="19" fillId="0" borderId="4" xfId="0" applyNumberFormat="1" applyFont="1" applyFill="1" applyBorder="1" applyAlignment="1">
      <alignment horizontal="center" vertical="distributed" wrapText="1"/>
    </xf>
    <xf numFmtId="169" fontId="19" fillId="0" borderId="9" xfId="0" applyNumberFormat="1" applyFont="1" applyFill="1" applyBorder="1" applyAlignment="1">
      <alignment horizontal="center" vertical="distributed" wrapText="1"/>
    </xf>
    <xf numFmtId="169" fontId="19" fillId="0" borderId="5" xfId="0" applyNumberFormat="1" applyFont="1" applyFill="1" applyBorder="1" applyAlignment="1">
      <alignment horizontal="center" vertical="distributed" wrapText="1"/>
    </xf>
    <xf numFmtId="169" fontId="30" fillId="0" borderId="4" xfId="0" applyNumberFormat="1" applyFont="1" applyFill="1" applyBorder="1" applyAlignment="1">
      <alignment horizontal="center" vertical="distributed" wrapText="1"/>
    </xf>
    <xf numFmtId="169" fontId="30" fillId="0" borderId="9" xfId="0" applyNumberFormat="1" applyFont="1" applyFill="1" applyBorder="1" applyAlignment="1">
      <alignment horizontal="center" vertical="distributed" wrapText="1"/>
    </xf>
    <xf numFmtId="169" fontId="30" fillId="0" borderId="5" xfId="0" applyNumberFormat="1" applyFont="1" applyFill="1" applyBorder="1" applyAlignment="1">
      <alignment horizontal="center" vertical="distributed" wrapText="1"/>
    </xf>
    <xf numFmtId="169" fontId="6" fillId="0" borderId="0" xfId="0" applyNumberFormat="1" applyFont="1" applyFill="1" applyAlignment="1">
      <alignment horizontal="center"/>
    </xf>
    <xf numFmtId="169" fontId="18" fillId="0" borderId="0" xfId="0" applyNumberFormat="1" applyFont="1" applyFill="1" applyAlignment="1">
      <alignment horizontal="center"/>
    </xf>
    <xf numFmtId="169" fontId="9" fillId="0" borderId="4" xfId="0" applyNumberFormat="1" applyFont="1" applyFill="1" applyBorder="1" applyAlignment="1">
      <alignment horizontal="center" wrapText="1"/>
    </xf>
    <xf numFmtId="169" fontId="9" fillId="0" borderId="5" xfId="0" applyNumberFormat="1" applyFont="1" applyFill="1" applyBorder="1" applyAlignment="1">
      <alignment horizontal="center" wrapText="1"/>
    </xf>
    <xf numFmtId="169" fontId="9" fillId="0" borderId="9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69" fontId="9" fillId="0" borderId="6" xfId="0" applyNumberFormat="1" applyFont="1" applyFill="1" applyBorder="1" applyAlignment="1">
      <alignment horizontal="center" wrapText="1"/>
    </xf>
    <xf numFmtId="169" fontId="9" fillId="0" borderId="12" xfId="0" applyNumberFormat="1" applyFont="1" applyFill="1" applyBorder="1" applyAlignment="1">
      <alignment horizontal="center" wrapText="1"/>
    </xf>
    <xf numFmtId="169" fontId="8" fillId="0" borderId="6" xfId="0" applyNumberFormat="1" applyFont="1" applyFill="1" applyBorder="1" applyAlignment="1">
      <alignment horizontal="center" vertical="center" wrapText="1"/>
    </xf>
    <xf numFmtId="169" fontId="6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</cellXfs>
  <cellStyles count="136">
    <cellStyle name="Comma 10" xfId="8"/>
    <cellStyle name="Comma 11" xfId="9"/>
    <cellStyle name="Comma 12" xfId="7"/>
    <cellStyle name="Comma 2" xfId="10"/>
    <cellStyle name="Comma 2 2" xfId="11"/>
    <cellStyle name="Comma 2 2 2" xfId="12"/>
    <cellStyle name="Comma 2 3" xfId="13"/>
    <cellStyle name="Comma 2 3 2" xfId="14"/>
    <cellStyle name="Comma 2 4" xfId="15"/>
    <cellStyle name="Comma 2 5" xfId="16"/>
    <cellStyle name="Comma 2 6" xfId="108"/>
    <cellStyle name="Comma 3" xfId="17"/>
    <cellStyle name="Comma 3 2" xfId="18"/>
    <cellStyle name="Comma 3 2 2" xfId="19"/>
    <cellStyle name="Comma 3 3" xfId="20"/>
    <cellStyle name="Comma 4" xfId="21"/>
    <cellStyle name="Comma 5" xfId="22"/>
    <cellStyle name="Comma 5 2" xfId="23"/>
    <cellStyle name="Comma 6" xfId="24"/>
    <cellStyle name="Comma 6 2" xfId="25"/>
    <cellStyle name="Comma 6 2 2" xfId="26"/>
    <cellStyle name="Comma 6 3" xfId="27"/>
    <cellStyle name="Comma 7" xfId="28"/>
    <cellStyle name="Comma 7 2" xfId="29"/>
    <cellStyle name="Comma 7 2 2" xfId="30"/>
    <cellStyle name="Comma 7 3" xfId="31"/>
    <cellStyle name="Comma 8" xfId="32"/>
    <cellStyle name="Comma 8 2" xfId="33"/>
    <cellStyle name="Comma 9" xfId="34"/>
    <cellStyle name="Comma 9 2" xfId="35"/>
    <cellStyle name="Normal" xfId="0" builtinId="0"/>
    <cellStyle name="Normal 10" xfId="36"/>
    <cellStyle name="Normal 11" xfId="37"/>
    <cellStyle name="Normal 12" xfId="6"/>
    <cellStyle name="Normal 12 2" xfId="39"/>
    <cellStyle name="Normal 12 3" xfId="38"/>
    <cellStyle name="Normal 13" xfId="106"/>
    <cellStyle name="Normal 14" xfId="40"/>
    <cellStyle name="Normal 15" xfId="107"/>
    <cellStyle name="Normal 18" xfId="41"/>
    <cellStyle name="Normal 2" xfId="42"/>
    <cellStyle name="Normal 2 2" xfId="43"/>
    <cellStyle name="Normal 2 2 2" xfId="44"/>
    <cellStyle name="Normal 2 3" xfId="45"/>
    <cellStyle name="Normal 2 3 2" xfId="109"/>
    <cellStyle name="Normal 2 3 24" xfId="46"/>
    <cellStyle name="Normal 2 4" xfId="47"/>
    <cellStyle name="Normal 2 5" xfId="48"/>
    <cellStyle name="Normal 23" xfId="49"/>
    <cellStyle name="Normal 24" xfId="50"/>
    <cellStyle name="Normal 27" xfId="51"/>
    <cellStyle name="Normal 3" xfId="52"/>
    <cellStyle name="Normal 3 2" xfId="53"/>
    <cellStyle name="Normal 3 2 2" xfId="111"/>
    <cellStyle name="Normal 3 2 3" xfId="110"/>
    <cellStyle name="Normal 3 3" xfId="112"/>
    <cellStyle name="Normal 3 4" xfId="54"/>
    <cellStyle name="Normal 34" xfId="55"/>
    <cellStyle name="Normal 4" xfId="56"/>
    <cellStyle name="Normal 4 2" xfId="57"/>
    <cellStyle name="Normal 4 2 2" xfId="113"/>
    <cellStyle name="Normal 4 3" xfId="114"/>
    <cellStyle name="Normal 5" xfId="58"/>
    <cellStyle name="Normal 5 2" xfId="115"/>
    <cellStyle name="Normal 6" xfId="59"/>
    <cellStyle name="Normal 6 2" xfId="60"/>
    <cellStyle name="Normal 6 2 2" xfId="61"/>
    <cellStyle name="Normal 6 3" xfId="62"/>
    <cellStyle name="Normal 6 4" xfId="116"/>
    <cellStyle name="Normal 7" xfId="63"/>
    <cellStyle name="Normal 8" xfId="64"/>
    <cellStyle name="Normal 8 2" xfId="65"/>
    <cellStyle name="Normal 9" xfId="66"/>
    <cellStyle name="Percent 2" xfId="68"/>
    <cellStyle name="Percent 3" xfId="67"/>
    <cellStyle name="Style 1" xfId="69"/>
    <cellStyle name="Style 1 2" xfId="70"/>
    <cellStyle name="Style 1 3" xfId="71"/>
    <cellStyle name="Style 1 4" xfId="72"/>
    <cellStyle name="Денежный 2" xfId="117"/>
    <cellStyle name="Обычный 10" xfId="73"/>
    <cellStyle name="Обычный 11" xfId="74"/>
    <cellStyle name="Обычный 11 2" xfId="75"/>
    <cellStyle name="Обычный 13" xfId="76"/>
    <cellStyle name="Обычный 2" xfId="1"/>
    <cellStyle name="Обычный 2 10" xfId="2"/>
    <cellStyle name="Обычный 2 14 2" xfId="77"/>
    <cellStyle name="Обычный 2 2" xfId="3"/>
    <cellStyle name="Обычный 2 2 2" xfId="78"/>
    <cellStyle name="Обычный 2 2 2 2" xfId="119"/>
    <cellStyle name="Обычный 2 2 2 3" xfId="79"/>
    <cellStyle name="Обычный 2 2 2 3 2" xfId="80"/>
    <cellStyle name="Обычный 2 2 2 3 3" xfId="120"/>
    <cellStyle name="Обычный 2 2 3" xfId="121"/>
    <cellStyle name="Обычный 2 2 3 2" xfId="81"/>
    <cellStyle name="Обычный 2 3" xfId="122"/>
    <cellStyle name="Обычный 2 3 2" xfId="82"/>
    <cellStyle name="Обычный 2 4" xfId="123"/>
    <cellStyle name="Обычный 2 5" xfId="118"/>
    <cellStyle name="Обычный 2 69" xfId="83"/>
    <cellStyle name="Обычный 3" xfId="84"/>
    <cellStyle name="Обычный 3 2" xfId="124"/>
    <cellStyle name="Обычный 3 2 2" xfId="125"/>
    <cellStyle name="Обычный 4" xfId="4"/>
    <cellStyle name="Обычный 4 2" xfId="85"/>
    <cellStyle name="Обычный 4 2 2" xfId="86"/>
    <cellStyle name="Обычный 4 2 2 2" xfId="128"/>
    <cellStyle name="Обычный 4 2 3" xfId="87"/>
    <cellStyle name="Обычный 4 2 4" xfId="127"/>
    <cellStyle name="Обычный 4 2_27(1).Tavushi 2013 verjnakan" xfId="88"/>
    <cellStyle name="Обычный 4 3" xfId="126"/>
    <cellStyle name="Обычный 5" xfId="129"/>
    <cellStyle name="Обычный 5 2" xfId="130"/>
    <cellStyle name="Обычный 6" xfId="131"/>
    <cellStyle name="Обычный 7" xfId="5"/>
    <cellStyle name="Обычный 7 2" xfId="132"/>
    <cellStyle name="Обычный 8" xfId="133"/>
    <cellStyle name="Обычный 9" xfId="89"/>
    <cellStyle name="Обычный 9 2" xfId="90"/>
    <cellStyle name="Обычный_Data-gujk-03" xfId="91"/>
    <cellStyle name="Процентный 2" xfId="92"/>
    <cellStyle name="Стиль 1" xfId="93"/>
    <cellStyle name="Стиль 1 2" xfId="94"/>
    <cellStyle name="Стиль 1 2 2" xfId="95"/>
    <cellStyle name="Финансовый 2" xfId="96"/>
    <cellStyle name="Финансовый 2 2" xfId="97"/>
    <cellStyle name="Финансовый 2 2 2" xfId="98"/>
    <cellStyle name="Финансовый 2 2 3" xfId="135"/>
    <cellStyle name="Финансовый 2 3" xfId="99"/>
    <cellStyle name="Финансовый 2 3 2" xfId="100"/>
    <cellStyle name="Финансовый 2 4" xfId="101"/>
    <cellStyle name="Финансовый 2 5" xfId="134"/>
    <cellStyle name="Финансовый 3" xfId="102"/>
    <cellStyle name="Финансовый 3 2" xfId="103"/>
    <cellStyle name="Финансовый 4" xfId="104"/>
    <cellStyle name="Финансовый 4 2" xfId="105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27" name="Picture 3393" hidden="1">
          <a:extLst>
            <a:ext uri="{FF2B5EF4-FFF2-40B4-BE49-F238E27FC236}">
              <a16:creationId xmlns:a16="http://schemas.microsoft.com/office/drawing/2014/main" id="{00000000-0008-0000-0100-0000B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28" name="Picture 3398" hidden="1">
          <a:extLst>
            <a:ext uri="{FF2B5EF4-FFF2-40B4-BE49-F238E27FC236}">
              <a16:creationId xmlns:a16="http://schemas.microsoft.com/office/drawing/2014/main" id="{00000000-0008-0000-0100-0000B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29" name="Picture 3793" hidden="1">
          <a:extLst>
            <a:ext uri="{FF2B5EF4-FFF2-40B4-BE49-F238E27FC236}">
              <a16:creationId xmlns:a16="http://schemas.microsoft.com/office/drawing/2014/main" id="{00000000-0008-0000-0100-0000B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0" name="Picture 3794" hidden="1">
          <a:extLst>
            <a:ext uri="{FF2B5EF4-FFF2-40B4-BE49-F238E27FC236}">
              <a16:creationId xmlns:a16="http://schemas.microsoft.com/office/drawing/2014/main" id="{00000000-0008-0000-0100-0000B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1" name="Picture 3795" hidden="1">
          <a:extLst>
            <a:ext uri="{FF2B5EF4-FFF2-40B4-BE49-F238E27FC236}">
              <a16:creationId xmlns:a16="http://schemas.microsoft.com/office/drawing/2014/main" id="{00000000-0008-0000-0100-0000B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2" name="Picture 3423" hidden="1">
          <a:extLst>
            <a:ext uri="{FF2B5EF4-FFF2-40B4-BE49-F238E27FC236}">
              <a16:creationId xmlns:a16="http://schemas.microsoft.com/office/drawing/2014/main" id="{00000000-0008-0000-0100-0000B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3" name="Picture 3428" hidden="1">
          <a:extLst>
            <a:ext uri="{FF2B5EF4-FFF2-40B4-BE49-F238E27FC236}">
              <a16:creationId xmlns:a16="http://schemas.microsoft.com/office/drawing/2014/main" id="{00000000-0008-0000-0100-0000B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4" name="Picture 3802" hidden="1">
          <a:extLst>
            <a:ext uri="{FF2B5EF4-FFF2-40B4-BE49-F238E27FC236}">
              <a16:creationId xmlns:a16="http://schemas.microsoft.com/office/drawing/2014/main" id="{00000000-0008-0000-0100-0000B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5" name="Picture 3803" hidden="1">
          <a:extLst>
            <a:ext uri="{FF2B5EF4-FFF2-40B4-BE49-F238E27FC236}">
              <a16:creationId xmlns:a16="http://schemas.microsoft.com/office/drawing/2014/main" id="{00000000-0008-0000-0100-0000B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6" name="Picture 3804" hidden="1">
          <a:extLst>
            <a:ext uri="{FF2B5EF4-FFF2-40B4-BE49-F238E27FC236}">
              <a16:creationId xmlns:a16="http://schemas.microsoft.com/office/drawing/2014/main" id="{00000000-0008-0000-0100-0000C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7" name="Picture 3463" hidden="1">
          <a:extLst>
            <a:ext uri="{FF2B5EF4-FFF2-40B4-BE49-F238E27FC236}">
              <a16:creationId xmlns:a16="http://schemas.microsoft.com/office/drawing/2014/main" id="{00000000-0008-0000-0100-0000C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8" name="Picture 3468" hidden="1">
          <a:extLst>
            <a:ext uri="{FF2B5EF4-FFF2-40B4-BE49-F238E27FC236}">
              <a16:creationId xmlns:a16="http://schemas.microsoft.com/office/drawing/2014/main" id="{00000000-0008-0000-0100-0000C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39" name="Picture 3814" hidden="1">
          <a:extLst>
            <a:ext uri="{FF2B5EF4-FFF2-40B4-BE49-F238E27FC236}">
              <a16:creationId xmlns:a16="http://schemas.microsoft.com/office/drawing/2014/main" id="{00000000-0008-0000-0100-0000C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0" name="Picture 3815" hidden="1">
          <a:extLst>
            <a:ext uri="{FF2B5EF4-FFF2-40B4-BE49-F238E27FC236}">
              <a16:creationId xmlns:a16="http://schemas.microsoft.com/office/drawing/2014/main" id="{00000000-0008-0000-0100-0000C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1" name="Picture 3816" hidden="1">
          <a:extLst>
            <a:ext uri="{FF2B5EF4-FFF2-40B4-BE49-F238E27FC236}">
              <a16:creationId xmlns:a16="http://schemas.microsoft.com/office/drawing/2014/main" id="{00000000-0008-0000-0100-0000C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2" name="Picture 3453" hidden="1">
          <a:extLst>
            <a:ext uri="{FF2B5EF4-FFF2-40B4-BE49-F238E27FC236}">
              <a16:creationId xmlns:a16="http://schemas.microsoft.com/office/drawing/2014/main" id="{00000000-0008-0000-0100-0000C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3" name="Picture 3458" hidden="1">
          <a:extLst>
            <a:ext uri="{FF2B5EF4-FFF2-40B4-BE49-F238E27FC236}">
              <a16:creationId xmlns:a16="http://schemas.microsoft.com/office/drawing/2014/main" id="{00000000-0008-0000-0100-0000C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4" name="Picture 3811" hidden="1">
          <a:extLst>
            <a:ext uri="{FF2B5EF4-FFF2-40B4-BE49-F238E27FC236}">
              <a16:creationId xmlns:a16="http://schemas.microsoft.com/office/drawing/2014/main" id="{00000000-0008-0000-0100-0000C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5" name="Picture 3812" hidden="1">
          <a:extLst>
            <a:ext uri="{FF2B5EF4-FFF2-40B4-BE49-F238E27FC236}">
              <a16:creationId xmlns:a16="http://schemas.microsoft.com/office/drawing/2014/main" id="{00000000-0008-0000-0100-0000C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6" name="Picture 3813" hidden="1">
          <a:extLst>
            <a:ext uri="{FF2B5EF4-FFF2-40B4-BE49-F238E27FC236}">
              <a16:creationId xmlns:a16="http://schemas.microsoft.com/office/drawing/2014/main" id="{00000000-0008-0000-0100-0000C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7" name="Picture 3453" hidden="1">
          <a:extLst>
            <a:ext uri="{FF2B5EF4-FFF2-40B4-BE49-F238E27FC236}">
              <a16:creationId xmlns:a16="http://schemas.microsoft.com/office/drawing/2014/main" id="{00000000-0008-0000-0100-0000C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8" name="Picture 3458" hidden="1">
          <a:extLst>
            <a:ext uri="{FF2B5EF4-FFF2-40B4-BE49-F238E27FC236}">
              <a16:creationId xmlns:a16="http://schemas.microsoft.com/office/drawing/2014/main" id="{00000000-0008-0000-0100-0000C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49" name="Picture 3393" hidden="1">
          <a:extLst>
            <a:ext uri="{FF2B5EF4-FFF2-40B4-BE49-F238E27FC236}">
              <a16:creationId xmlns:a16="http://schemas.microsoft.com/office/drawing/2014/main" id="{00000000-0008-0000-0100-0000C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0" name="Picture 3398" hidden="1">
          <a:extLst>
            <a:ext uri="{FF2B5EF4-FFF2-40B4-BE49-F238E27FC236}">
              <a16:creationId xmlns:a16="http://schemas.microsoft.com/office/drawing/2014/main" id="{00000000-0008-0000-0100-0000C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1" name="Picture 3793" hidden="1">
          <a:extLst>
            <a:ext uri="{FF2B5EF4-FFF2-40B4-BE49-F238E27FC236}">
              <a16:creationId xmlns:a16="http://schemas.microsoft.com/office/drawing/2014/main" id="{00000000-0008-0000-0100-0000C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2" name="Picture 3794" hidden="1">
          <a:extLst>
            <a:ext uri="{FF2B5EF4-FFF2-40B4-BE49-F238E27FC236}">
              <a16:creationId xmlns:a16="http://schemas.microsoft.com/office/drawing/2014/main" id="{00000000-0008-0000-0100-0000D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3" name="Picture 3795" hidden="1">
          <a:extLst>
            <a:ext uri="{FF2B5EF4-FFF2-40B4-BE49-F238E27FC236}">
              <a16:creationId xmlns:a16="http://schemas.microsoft.com/office/drawing/2014/main" id="{00000000-0008-0000-0100-0000D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4" name="Picture 3423" hidden="1">
          <a:extLst>
            <a:ext uri="{FF2B5EF4-FFF2-40B4-BE49-F238E27FC236}">
              <a16:creationId xmlns:a16="http://schemas.microsoft.com/office/drawing/2014/main" id="{00000000-0008-0000-0100-0000D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5" name="Picture 3428" hidden="1">
          <a:extLst>
            <a:ext uri="{FF2B5EF4-FFF2-40B4-BE49-F238E27FC236}">
              <a16:creationId xmlns:a16="http://schemas.microsoft.com/office/drawing/2014/main" id="{00000000-0008-0000-0100-0000D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6" name="Picture 3802" hidden="1">
          <a:extLst>
            <a:ext uri="{FF2B5EF4-FFF2-40B4-BE49-F238E27FC236}">
              <a16:creationId xmlns:a16="http://schemas.microsoft.com/office/drawing/2014/main" id="{00000000-0008-0000-0100-0000D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7" name="Picture 3803" hidden="1">
          <a:extLst>
            <a:ext uri="{FF2B5EF4-FFF2-40B4-BE49-F238E27FC236}">
              <a16:creationId xmlns:a16="http://schemas.microsoft.com/office/drawing/2014/main" id="{00000000-0008-0000-0100-0000D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8" name="Picture 3804" hidden="1">
          <a:extLst>
            <a:ext uri="{FF2B5EF4-FFF2-40B4-BE49-F238E27FC236}">
              <a16:creationId xmlns:a16="http://schemas.microsoft.com/office/drawing/2014/main" id="{00000000-0008-0000-0100-0000D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59" name="Picture 3463" hidden="1">
          <a:extLst>
            <a:ext uri="{FF2B5EF4-FFF2-40B4-BE49-F238E27FC236}">
              <a16:creationId xmlns:a16="http://schemas.microsoft.com/office/drawing/2014/main" id="{00000000-0008-0000-0100-0000D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0" name="Picture 3468" hidden="1">
          <a:extLst>
            <a:ext uri="{FF2B5EF4-FFF2-40B4-BE49-F238E27FC236}">
              <a16:creationId xmlns:a16="http://schemas.microsoft.com/office/drawing/2014/main" id="{00000000-0008-0000-0100-0000D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1" name="Picture 3814" hidden="1">
          <a:extLst>
            <a:ext uri="{FF2B5EF4-FFF2-40B4-BE49-F238E27FC236}">
              <a16:creationId xmlns:a16="http://schemas.microsoft.com/office/drawing/2014/main" id="{00000000-0008-0000-0100-0000D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2" name="Picture 3815" hidden="1">
          <a:extLst>
            <a:ext uri="{FF2B5EF4-FFF2-40B4-BE49-F238E27FC236}">
              <a16:creationId xmlns:a16="http://schemas.microsoft.com/office/drawing/2014/main" id="{00000000-0008-0000-0100-0000D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3" name="Picture 3816" hidden="1">
          <a:extLst>
            <a:ext uri="{FF2B5EF4-FFF2-40B4-BE49-F238E27FC236}">
              <a16:creationId xmlns:a16="http://schemas.microsoft.com/office/drawing/2014/main" id="{00000000-0008-0000-0100-0000D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4" name="Picture 3453" hidden="1">
          <a:extLst>
            <a:ext uri="{FF2B5EF4-FFF2-40B4-BE49-F238E27FC236}">
              <a16:creationId xmlns:a16="http://schemas.microsoft.com/office/drawing/2014/main" id="{00000000-0008-0000-0100-0000D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5" name="Picture 3458" hidden="1">
          <a:extLst>
            <a:ext uri="{FF2B5EF4-FFF2-40B4-BE49-F238E27FC236}">
              <a16:creationId xmlns:a16="http://schemas.microsoft.com/office/drawing/2014/main" id="{00000000-0008-0000-0100-0000D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6" name="Picture 3811" hidden="1">
          <a:extLst>
            <a:ext uri="{FF2B5EF4-FFF2-40B4-BE49-F238E27FC236}">
              <a16:creationId xmlns:a16="http://schemas.microsoft.com/office/drawing/2014/main" id="{00000000-0008-0000-0100-0000D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7" name="Picture 3812" hidden="1">
          <a:extLst>
            <a:ext uri="{FF2B5EF4-FFF2-40B4-BE49-F238E27FC236}">
              <a16:creationId xmlns:a16="http://schemas.microsoft.com/office/drawing/2014/main" id="{00000000-0008-0000-0100-0000D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8" name="Picture 3813" hidden="1">
          <a:extLst>
            <a:ext uri="{FF2B5EF4-FFF2-40B4-BE49-F238E27FC236}">
              <a16:creationId xmlns:a16="http://schemas.microsoft.com/office/drawing/2014/main" id="{00000000-0008-0000-0100-0000E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69" name="Picture 3453" hidden="1">
          <a:extLst>
            <a:ext uri="{FF2B5EF4-FFF2-40B4-BE49-F238E27FC236}">
              <a16:creationId xmlns:a16="http://schemas.microsoft.com/office/drawing/2014/main" id="{00000000-0008-0000-0100-0000E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0" name="Picture 3458" hidden="1">
          <a:extLst>
            <a:ext uri="{FF2B5EF4-FFF2-40B4-BE49-F238E27FC236}">
              <a16:creationId xmlns:a16="http://schemas.microsoft.com/office/drawing/2014/main" id="{00000000-0008-0000-0100-0000E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1" name="Picture 3811" hidden="1">
          <a:extLst>
            <a:ext uri="{FF2B5EF4-FFF2-40B4-BE49-F238E27FC236}">
              <a16:creationId xmlns:a16="http://schemas.microsoft.com/office/drawing/2014/main" id="{00000000-0008-0000-0100-0000E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2" name="Picture 3812" hidden="1">
          <a:extLst>
            <a:ext uri="{FF2B5EF4-FFF2-40B4-BE49-F238E27FC236}">
              <a16:creationId xmlns:a16="http://schemas.microsoft.com/office/drawing/2014/main" id="{00000000-0008-0000-0100-0000E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3" name="Picture 3813" hidden="1">
          <a:extLst>
            <a:ext uri="{FF2B5EF4-FFF2-40B4-BE49-F238E27FC236}">
              <a16:creationId xmlns:a16="http://schemas.microsoft.com/office/drawing/2014/main" id="{00000000-0008-0000-0100-0000E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4" name="Picture 3453" hidden="1">
          <a:extLst>
            <a:ext uri="{FF2B5EF4-FFF2-40B4-BE49-F238E27FC236}">
              <a16:creationId xmlns:a16="http://schemas.microsoft.com/office/drawing/2014/main" id="{00000000-0008-0000-0100-0000E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5" name="Picture 3458" hidden="1">
          <a:extLst>
            <a:ext uri="{FF2B5EF4-FFF2-40B4-BE49-F238E27FC236}">
              <a16:creationId xmlns:a16="http://schemas.microsoft.com/office/drawing/2014/main" id="{00000000-0008-0000-0100-0000E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6" name="Picture 3811" hidden="1">
          <a:extLst>
            <a:ext uri="{FF2B5EF4-FFF2-40B4-BE49-F238E27FC236}">
              <a16:creationId xmlns:a16="http://schemas.microsoft.com/office/drawing/2014/main" id="{00000000-0008-0000-0100-0000E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7" name="Picture 3812" hidden="1">
          <a:extLst>
            <a:ext uri="{FF2B5EF4-FFF2-40B4-BE49-F238E27FC236}">
              <a16:creationId xmlns:a16="http://schemas.microsoft.com/office/drawing/2014/main" id="{00000000-0008-0000-0100-0000E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8" name="Picture 3813" hidden="1">
          <a:extLst>
            <a:ext uri="{FF2B5EF4-FFF2-40B4-BE49-F238E27FC236}">
              <a16:creationId xmlns:a16="http://schemas.microsoft.com/office/drawing/2014/main" id="{00000000-0008-0000-0100-0000E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79" name="Picture 3453" hidden="1">
          <a:extLst>
            <a:ext uri="{FF2B5EF4-FFF2-40B4-BE49-F238E27FC236}">
              <a16:creationId xmlns:a16="http://schemas.microsoft.com/office/drawing/2014/main" id="{00000000-0008-0000-0100-0000E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0" name="Picture 3458" hidden="1">
          <a:extLst>
            <a:ext uri="{FF2B5EF4-FFF2-40B4-BE49-F238E27FC236}">
              <a16:creationId xmlns:a16="http://schemas.microsoft.com/office/drawing/2014/main" id="{00000000-0008-0000-0100-0000E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1" name="Picture 3811" hidden="1">
          <a:extLst>
            <a:ext uri="{FF2B5EF4-FFF2-40B4-BE49-F238E27FC236}">
              <a16:creationId xmlns:a16="http://schemas.microsoft.com/office/drawing/2014/main" id="{00000000-0008-0000-0100-0000E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2" name="Picture 3812" hidden="1">
          <a:extLst>
            <a:ext uri="{FF2B5EF4-FFF2-40B4-BE49-F238E27FC236}">
              <a16:creationId xmlns:a16="http://schemas.microsoft.com/office/drawing/2014/main" id="{00000000-0008-0000-0100-0000E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3" name="Picture 3813" hidden="1">
          <a:extLst>
            <a:ext uri="{FF2B5EF4-FFF2-40B4-BE49-F238E27FC236}">
              <a16:creationId xmlns:a16="http://schemas.microsoft.com/office/drawing/2014/main" id="{00000000-0008-0000-0100-0000E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4" name="Picture 3453" hidden="1">
          <a:extLst>
            <a:ext uri="{FF2B5EF4-FFF2-40B4-BE49-F238E27FC236}">
              <a16:creationId xmlns:a16="http://schemas.microsoft.com/office/drawing/2014/main" id="{00000000-0008-0000-0100-0000F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5" name="Picture 3458" hidden="1">
          <a:extLst>
            <a:ext uri="{FF2B5EF4-FFF2-40B4-BE49-F238E27FC236}">
              <a16:creationId xmlns:a16="http://schemas.microsoft.com/office/drawing/2014/main" id="{00000000-0008-0000-0100-0000F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6" name="Picture 3811" hidden="1">
          <a:extLst>
            <a:ext uri="{FF2B5EF4-FFF2-40B4-BE49-F238E27FC236}">
              <a16:creationId xmlns:a16="http://schemas.microsoft.com/office/drawing/2014/main" id="{00000000-0008-0000-0100-0000F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7" name="Picture 3812" hidden="1">
          <a:extLst>
            <a:ext uri="{FF2B5EF4-FFF2-40B4-BE49-F238E27FC236}">
              <a16:creationId xmlns:a16="http://schemas.microsoft.com/office/drawing/2014/main" id="{00000000-0008-0000-0100-0000F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8" name="Picture 3813" hidden="1">
          <a:extLst>
            <a:ext uri="{FF2B5EF4-FFF2-40B4-BE49-F238E27FC236}">
              <a16:creationId xmlns:a16="http://schemas.microsoft.com/office/drawing/2014/main" id="{00000000-0008-0000-0100-0000F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89" name="Picture 3383" hidden="1">
          <a:extLst>
            <a:ext uri="{FF2B5EF4-FFF2-40B4-BE49-F238E27FC236}">
              <a16:creationId xmlns:a16="http://schemas.microsoft.com/office/drawing/2014/main" id="{00000000-0008-0000-0100-0000F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0" name="Picture 3388" hidden="1">
          <a:extLst>
            <a:ext uri="{FF2B5EF4-FFF2-40B4-BE49-F238E27FC236}">
              <a16:creationId xmlns:a16="http://schemas.microsoft.com/office/drawing/2014/main" id="{00000000-0008-0000-0100-0000F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1" name="Picture 3790" hidden="1">
          <a:extLst>
            <a:ext uri="{FF2B5EF4-FFF2-40B4-BE49-F238E27FC236}">
              <a16:creationId xmlns:a16="http://schemas.microsoft.com/office/drawing/2014/main" id="{00000000-0008-0000-0100-0000F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2" name="Picture 3791" hidden="1">
          <a:extLst>
            <a:ext uri="{FF2B5EF4-FFF2-40B4-BE49-F238E27FC236}">
              <a16:creationId xmlns:a16="http://schemas.microsoft.com/office/drawing/2014/main" id="{00000000-0008-0000-0100-0000F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3" name="Picture 3393" hidden="1">
          <a:extLst>
            <a:ext uri="{FF2B5EF4-FFF2-40B4-BE49-F238E27FC236}">
              <a16:creationId xmlns:a16="http://schemas.microsoft.com/office/drawing/2014/main" id="{00000000-0008-0000-0100-0000F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4" name="Picture 3398" hidden="1">
          <a:extLst>
            <a:ext uri="{FF2B5EF4-FFF2-40B4-BE49-F238E27FC236}">
              <a16:creationId xmlns:a16="http://schemas.microsoft.com/office/drawing/2014/main" id="{00000000-0008-0000-0100-0000F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5" name="Picture 3793" hidden="1">
          <a:extLst>
            <a:ext uri="{FF2B5EF4-FFF2-40B4-BE49-F238E27FC236}">
              <a16:creationId xmlns:a16="http://schemas.microsoft.com/office/drawing/2014/main" id="{00000000-0008-0000-0100-0000F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6" name="Picture 3794" hidden="1">
          <a:extLst>
            <a:ext uri="{FF2B5EF4-FFF2-40B4-BE49-F238E27FC236}">
              <a16:creationId xmlns:a16="http://schemas.microsoft.com/office/drawing/2014/main" id="{00000000-0008-0000-0100-0000F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7" name="Picture 3795" hidden="1">
          <a:extLst>
            <a:ext uri="{FF2B5EF4-FFF2-40B4-BE49-F238E27FC236}">
              <a16:creationId xmlns:a16="http://schemas.microsoft.com/office/drawing/2014/main" id="{00000000-0008-0000-0100-0000F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8" name="Picture 3423" hidden="1">
          <a:extLst>
            <a:ext uri="{FF2B5EF4-FFF2-40B4-BE49-F238E27FC236}">
              <a16:creationId xmlns:a16="http://schemas.microsoft.com/office/drawing/2014/main" id="{00000000-0008-0000-0100-0000F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1199" name="Picture 3428" hidden="1">
          <a:extLst>
            <a:ext uri="{FF2B5EF4-FFF2-40B4-BE49-F238E27FC236}">
              <a16:creationId xmlns:a16="http://schemas.microsoft.com/office/drawing/2014/main" id="{00000000-0008-0000-0100-0000F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48" name="Picture 3802" hidden="1">
          <a:extLst>
            <a:ext uri="{FF2B5EF4-FFF2-40B4-BE49-F238E27FC236}">
              <a16:creationId xmlns:a16="http://schemas.microsoft.com/office/drawing/2014/main" id="{00000000-0008-0000-0100-00000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49" name="Picture 3803" hidden="1">
          <a:extLst>
            <a:ext uri="{FF2B5EF4-FFF2-40B4-BE49-F238E27FC236}">
              <a16:creationId xmlns:a16="http://schemas.microsoft.com/office/drawing/2014/main" id="{00000000-0008-0000-0100-00000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50" name="Picture 3804" hidden="1">
          <a:extLst>
            <a:ext uri="{FF2B5EF4-FFF2-40B4-BE49-F238E27FC236}">
              <a16:creationId xmlns:a16="http://schemas.microsoft.com/office/drawing/2014/main" id="{00000000-0008-0000-0100-00000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51" name="Picture 3393" hidden="1">
          <a:extLst>
            <a:ext uri="{FF2B5EF4-FFF2-40B4-BE49-F238E27FC236}">
              <a16:creationId xmlns:a16="http://schemas.microsoft.com/office/drawing/2014/main" id="{00000000-0008-0000-0100-00000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52" name="Picture 3398" hidden="1">
          <a:extLst>
            <a:ext uri="{FF2B5EF4-FFF2-40B4-BE49-F238E27FC236}">
              <a16:creationId xmlns:a16="http://schemas.microsoft.com/office/drawing/2014/main" id="{00000000-0008-0000-0100-00000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53" name="Picture 3793" hidden="1">
          <a:extLst>
            <a:ext uri="{FF2B5EF4-FFF2-40B4-BE49-F238E27FC236}">
              <a16:creationId xmlns:a16="http://schemas.microsoft.com/office/drawing/2014/main" id="{00000000-0008-0000-0100-00000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54" name="Picture 3794" hidden="1">
          <a:extLst>
            <a:ext uri="{FF2B5EF4-FFF2-40B4-BE49-F238E27FC236}">
              <a16:creationId xmlns:a16="http://schemas.microsoft.com/office/drawing/2014/main" id="{00000000-0008-0000-0100-00000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55" name="Picture 3795" hidden="1">
          <a:extLst>
            <a:ext uri="{FF2B5EF4-FFF2-40B4-BE49-F238E27FC236}">
              <a16:creationId xmlns:a16="http://schemas.microsoft.com/office/drawing/2014/main" id="{00000000-0008-0000-0100-00000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56" name="Picture 3423" hidden="1">
          <a:extLst>
            <a:ext uri="{FF2B5EF4-FFF2-40B4-BE49-F238E27FC236}">
              <a16:creationId xmlns:a16="http://schemas.microsoft.com/office/drawing/2014/main" id="{00000000-0008-0000-0100-00000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57" name="Picture 3428" hidden="1">
          <a:extLst>
            <a:ext uri="{FF2B5EF4-FFF2-40B4-BE49-F238E27FC236}">
              <a16:creationId xmlns:a16="http://schemas.microsoft.com/office/drawing/2014/main" id="{00000000-0008-0000-0100-00000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58" name="Picture 3802" hidden="1">
          <a:extLst>
            <a:ext uri="{FF2B5EF4-FFF2-40B4-BE49-F238E27FC236}">
              <a16:creationId xmlns:a16="http://schemas.microsoft.com/office/drawing/2014/main" id="{00000000-0008-0000-0100-00000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59" name="Picture 3803" hidden="1">
          <a:extLst>
            <a:ext uri="{FF2B5EF4-FFF2-40B4-BE49-F238E27FC236}">
              <a16:creationId xmlns:a16="http://schemas.microsoft.com/office/drawing/2014/main" id="{00000000-0008-0000-0100-00000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0" name="Picture 3804" hidden="1">
          <a:extLst>
            <a:ext uri="{FF2B5EF4-FFF2-40B4-BE49-F238E27FC236}">
              <a16:creationId xmlns:a16="http://schemas.microsoft.com/office/drawing/2014/main" id="{00000000-0008-0000-0100-00000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1" name="Picture 3463" hidden="1">
          <a:extLst>
            <a:ext uri="{FF2B5EF4-FFF2-40B4-BE49-F238E27FC236}">
              <a16:creationId xmlns:a16="http://schemas.microsoft.com/office/drawing/2014/main" id="{00000000-0008-0000-0100-00000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2" name="Picture 3468" hidden="1">
          <a:extLst>
            <a:ext uri="{FF2B5EF4-FFF2-40B4-BE49-F238E27FC236}">
              <a16:creationId xmlns:a16="http://schemas.microsoft.com/office/drawing/2014/main" id="{00000000-0008-0000-0100-00000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3" name="Picture 3814" hidden="1">
          <a:extLst>
            <a:ext uri="{FF2B5EF4-FFF2-40B4-BE49-F238E27FC236}">
              <a16:creationId xmlns:a16="http://schemas.microsoft.com/office/drawing/2014/main" id="{00000000-0008-0000-0100-00000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4" name="Picture 3815" hidden="1">
          <a:extLst>
            <a:ext uri="{FF2B5EF4-FFF2-40B4-BE49-F238E27FC236}">
              <a16:creationId xmlns:a16="http://schemas.microsoft.com/office/drawing/2014/main" id="{00000000-0008-0000-0100-00001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5" name="Picture 3816" hidden="1">
          <a:extLst>
            <a:ext uri="{FF2B5EF4-FFF2-40B4-BE49-F238E27FC236}">
              <a16:creationId xmlns:a16="http://schemas.microsoft.com/office/drawing/2014/main" id="{00000000-0008-0000-0100-00001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6" name="Picture 3453" hidden="1">
          <a:extLst>
            <a:ext uri="{FF2B5EF4-FFF2-40B4-BE49-F238E27FC236}">
              <a16:creationId xmlns:a16="http://schemas.microsoft.com/office/drawing/2014/main" id="{00000000-0008-0000-0100-00001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7" name="Picture 3458" hidden="1">
          <a:extLst>
            <a:ext uri="{FF2B5EF4-FFF2-40B4-BE49-F238E27FC236}">
              <a16:creationId xmlns:a16="http://schemas.microsoft.com/office/drawing/2014/main" id="{00000000-0008-0000-0100-00001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8" name="Picture 3811" hidden="1">
          <a:extLst>
            <a:ext uri="{FF2B5EF4-FFF2-40B4-BE49-F238E27FC236}">
              <a16:creationId xmlns:a16="http://schemas.microsoft.com/office/drawing/2014/main" id="{00000000-0008-0000-0100-00001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69" name="Picture 3812" hidden="1">
          <a:extLst>
            <a:ext uri="{FF2B5EF4-FFF2-40B4-BE49-F238E27FC236}">
              <a16:creationId xmlns:a16="http://schemas.microsoft.com/office/drawing/2014/main" id="{00000000-0008-0000-0100-00001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0" name="Picture 3813" hidden="1">
          <a:extLst>
            <a:ext uri="{FF2B5EF4-FFF2-40B4-BE49-F238E27FC236}">
              <a16:creationId xmlns:a16="http://schemas.microsoft.com/office/drawing/2014/main" id="{00000000-0008-0000-0100-00001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1" name="Picture 3453" hidden="1">
          <a:extLst>
            <a:ext uri="{FF2B5EF4-FFF2-40B4-BE49-F238E27FC236}">
              <a16:creationId xmlns:a16="http://schemas.microsoft.com/office/drawing/2014/main" id="{00000000-0008-0000-0100-00001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2" name="Picture 3458" hidden="1">
          <a:extLst>
            <a:ext uri="{FF2B5EF4-FFF2-40B4-BE49-F238E27FC236}">
              <a16:creationId xmlns:a16="http://schemas.microsoft.com/office/drawing/2014/main" id="{00000000-0008-0000-0100-00001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3" name="Picture 3811" hidden="1">
          <a:extLst>
            <a:ext uri="{FF2B5EF4-FFF2-40B4-BE49-F238E27FC236}">
              <a16:creationId xmlns:a16="http://schemas.microsoft.com/office/drawing/2014/main" id="{00000000-0008-0000-0100-00001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4" name="Picture 3812" hidden="1">
          <a:extLst>
            <a:ext uri="{FF2B5EF4-FFF2-40B4-BE49-F238E27FC236}">
              <a16:creationId xmlns:a16="http://schemas.microsoft.com/office/drawing/2014/main" id="{00000000-0008-0000-0100-00001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5" name="Picture 3813" hidden="1">
          <a:extLst>
            <a:ext uri="{FF2B5EF4-FFF2-40B4-BE49-F238E27FC236}">
              <a16:creationId xmlns:a16="http://schemas.microsoft.com/office/drawing/2014/main" id="{00000000-0008-0000-0100-00001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6" name="Picture 3453" hidden="1">
          <a:extLst>
            <a:ext uri="{FF2B5EF4-FFF2-40B4-BE49-F238E27FC236}">
              <a16:creationId xmlns:a16="http://schemas.microsoft.com/office/drawing/2014/main" id="{00000000-0008-0000-0100-00001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7" name="Picture 3458" hidden="1">
          <a:extLst>
            <a:ext uri="{FF2B5EF4-FFF2-40B4-BE49-F238E27FC236}">
              <a16:creationId xmlns:a16="http://schemas.microsoft.com/office/drawing/2014/main" id="{00000000-0008-0000-0100-00001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8" name="Picture 3811" hidden="1">
          <a:extLst>
            <a:ext uri="{FF2B5EF4-FFF2-40B4-BE49-F238E27FC236}">
              <a16:creationId xmlns:a16="http://schemas.microsoft.com/office/drawing/2014/main" id="{00000000-0008-0000-0100-00001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79" name="Picture 3812" hidden="1">
          <a:extLst>
            <a:ext uri="{FF2B5EF4-FFF2-40B4-BE49-F238E27FC236}">
              <a16:creationId xmlns:a16="http://schemas.microsoft.com/office/drawing/2014/main" id="{00000000-0008-0000-0100-00001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0" name="Picture 3813" hidden="1">
          <a:extLst>
            <a:ext uri="{FF2B5EF4-FFF2-40B4-BE49-F238E27FC236}">
              <a16:creationId xmlns:a16="http://schemas.microsoft.com/office/drawing/2014/main" id="{00000000-0008-0000-0100-00002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1" name="Picture 3453" hidden="1">
          <a:extLst>
            <a:ext uri="{FF2B5EF4-FFF2-40B4-BE49-F238E27FC236}">
              <a16:creationId xmlns:a16="http://schemas.microsoft.com/office/drawing/2014/main" id="{00000000-0008-0000-0100-00002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2" name="Picture 3458" hidden="1">
          <a:extLst>
            <a:ext uri="{FF2B5EF4-FFF2-40B4-BE49-F238E27FC236}">
              <a16:creationId xmlns:a16="http://schemas.microsoft.com/office/drawing/2014/main" id="{00000000-0008-0000-0100-00002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3" name="Picture 3811" hidden="1">
          <a:extLst>
            <a:ext uri="{FF2B5EF4-FFF2-40B4-BE49-F238E27FC236}">
              <a16:creationId xmlns:a16="http://schemas.microsoft.com/office/drawing/2014/main" id="{00000000-0008-0000-0100-00002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4" name="Picture 3812" hidden="1">
          <a:extLst>
            <a:ext uri="{FF2B5EF4-FFF2-40B4-BE49-F238E27FC236}">
              <a16:creationId xmlns:a16="http://schemas.microsoft.com/office/drawing/2014/main" id="{00000000-0008-0000-0100-00002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5" name="Picture 3813" hidden="1">
          <a:extLst>
            <a:ext uri="{FF2B5EF4-FFF2-40B4-BE49-F238E27FC236}">
              <a16:creationId xmlns:a16="http://schemas.microsoft.com/office/drawing/2014/main" id="{00000000-0008-0000-0100-00002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6" name="Picture 3453" hidden="1">
          <a:extLst>
            <a:ext uri="{FF2B5EF4-FFF2-40B4-BE49-F238E27FC236}">
              <a16:creationId xmlns:a16="http://schemas.microsoft.com/office/drawing/2014/main" id="{00000000-0008-0000-0100-00002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7" name="Picture 3458" hidden="1">
          <a:extLst>
            <a:ext uri="{FF2B5EF4-FFF2-40B4-BE49-F238E27FC236}">
              <a16:creationId xmlns:a16="http://schemas.microsoft.com/office/drawing/2014/main" id="{00000000-0008-0000-0100-00002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8" name="Picture 3811" hidden="1">
          <a:extLst>
            <a:ext uri="{FF2B5EF4-FFF2-40B4-BE49-F238E27FC236}">
              <a16:creationId xmlns:a16="http://schemas.microsoft.com/office/drawing/2014/main" id="{00000000-0008-0000-0100-00002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89" name="Picture 3812" hidden="1">
          <a:extLst>
            <a:ext uri="{FF2B5EF4-FFF2-40B4-BE49-F238E27FC236}">
              <a16:creationId xmlns:a16="http://schemas.microsoft.com/office/drawing/2014/main" id="{00000000-0008-0000-0100-00002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290" name="Picture 3813" hidden="1">
          <a:extLst>
            <a:ext uri="{FF2B5EF4-FFF2-40B4-BE49-F238E27FC236}">
              <a16:creationId xmlns:a16="http://schemas.microsoft.com/office/drawing/2014/main" id="{00000000-0008-0000-0100-00002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91" name="Picture 3393" hidden="1">
          <a:extLst>
            <a:ext uri="{FF2B5EF4-FFF2-40B4-BE49-F238E27FC236}">
              <a16:creationId xmlns:a16="http://schemas.microsoft.com/office/drawing/2014/main" id="{00000000-0008-0000-0100-00002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92" name="Picture 3398" hidden="1">
          <a:extLst>
            <a:ext uri="{FF2B5EF4-FFF2-40B4-BE49-F238E27FC236}">
              <a16:creationId xmlns:a16="http://schemas.microsoft.com/office/drawing/2014/main" id="{00000000-0008-0000-0100-00002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93" name="Picture 3793" hidden="1">
          <a:extLst>
            <a:ext uri="{FF2B5EF4-FFF2-40B4-BE49-F238E27FC236}">
              <a16:creationId xmlns:a16="http://schemas.microsoft.com/office/drawing/2014/main" id="{00000000-0008-0000-0100-00002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94" name="Picture 3794" hidden="1">
          <a:extLst>
            <a:ext uri="{FF2B5EF4-FFF2-40B4-BE49-F238E27FC236}">
              <a16:creationId xmlns:a16="http://schemas.microsoft.com/office/drawing/2014/main" id="{00000000-0008-0000-0100-00002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95" name="Picture 3795" hidden="1">
          <a:extLst>
            <a:ext uri="{FF2B5EF4-FFF2-40B4-BE49-F238E27FC236}">
              <a16:creationId xmlns:a16="http://schemas.microsoft.com/office/drawing/2014/main" id="{00000000-0008-0000-0100-00002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96" name="Picture 3423" hidden="1">
          <a:extLst>
            <a:ext uri="{FF2B5EF4-FFF2-40B4-BE49-F238E27FC236}">
              <a16:creationId xmlns:a16="http://schemas.microsoft.com/office/drawing/2014/main" id="{00000000-0008-0000-0100-00003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97" name="Picture 3428" hidden="1">
          <a:extLst>
            <a:ext uri="{FF2B5EF4-FFF2-40B4-BE49-F238E27FC236}">
              <a16:creationId xmlns:a16="http://schemas.microsoft.com/office/drawing/2014/main" id="{00000000-0008-0000-0100-00003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98" name="Picture 3802" hidden="1">
          <a:extLst>
            <a:ext uri="{FF2B5EF4-FFF2-40B4-BE49-F238E27FC236}">
              <a16:creationId xmlns:a16="http://schemas.microsoft.com/office/drawing/2014/main" id="{00000000-0008-0000-0100-00003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299" name="Picture 3803" hidden="1">
          <a:extLst>
            <a:ext uri="{FF2B5EF4-FFF2-40B4-BE49-F238E27FC236}">
              <a16:creationId xmlns:a16="http://schemas.microsoft.com/office/drawing/2014/main" id="{00000000-0008-0000-0100-00003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0" name="Picture 3804" hidden="1">
          <a:extLst>
            <a:ext uri="{FF2B5EF4-FFF2-40B4-BE49-F238E27FC236}">
              <a16:creationId xmlns:a16="http://schemas.microsoft.com/office/drawing/2014/main" id="{00000000-0008-0000-0100-00003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1" name="Picture 3463" hidden="1">
          <a:extLst>
            <a:ext uri="{FF2B5EF4-FFF2-40B4-BE49-F238E27FC236}">
              <a16:creationId xmlns:a16="http://schemas.microsoft.com/office/drawing/2014/main" id="{00000000-0008-0000-0100-00003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2" name="Picture 3468" hidden="1">
          <a:extLst>
            <a:ext uri="{FF2B5EF4-FFF2-40B4-BE49-F238E27FC236}">
              <a16:creationId xmlns:a16="http://schemas.microsoft.com/office/drawing/2014/main" id="{00000000-0008-0000-0100-00003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3" name="Picture 3814" hidden="1">
          <a:extLst>
            <a:ext uri="{FF2B5EF4-FFF2-40B4-BE49-F238E27FC236}">
              <a16:creationId xmlns:a16="http://schemas.microsoft.com/office/drawing/2014/main" id="{00000000-0008-0000-0100-00003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4" name="Picture 3815" hidden="1">
          <a:extLst>
            <a:ext uri="{FF2B5EF4-FFF2-40B4-BE49-F238E27FC236}">
              <a16:creationId xmlns:a16="http://schemas.microsoft.com/office/drawing/2014/main" id="{00000000-0008-0000-0100-00003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5" name="Picture 3816" hidden="1">
          <a:extLst>
            <a:ext uri="{FF2B5EF4-FFF2-40B4-BE49-F238E27FC236}">
              <a16:creationId xmlns:a16="http://schemas.microsoft.com/office/drawing/2014/main" id="{00000000-0008-0000-0100-00003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6" name="Picture 3453" hidden="1">
          <a:extLst>
            <a:ext uri="{FF2B5EF4-FFF2-40B4-BE49-F238E27FC236}">
              <a16:creationId xmlns:a16="http://schemas.microsoft.com/office/drawing/2014/main" id="{00000000-0008-0000-0100-00003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7" name="Picture 3458" hidden="1">
          <a:extLst>
            <a:ext uri="{FF2B5EF4-FFF2-40B4-BE49-F238E27FC236}">
              <a16:creationId xmlns:a16="http://schemas.microsoft.com/office/drawing/2014/main" id="{00000000-0008-0000-0100-00003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8" name="Picture 3811" hidden="1">
          <a:extLst>
            <a:ext uri="{FF2B5EF4-FFF2-40B4-BE49-F238E27FC236}">
              <a16:creationId xmlns:a16="http://schemas.microsoft.com/office/drawing/2014/main" id="{00000000-0008-0000-0100-00003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09" name="Picture 3812" hidden="1">
          <a:extLst>
            <a:ext uri="{FF2B5EF4-FFF2-40B4-BE49-F238E27FC236}">
              <a16:creationId xmlns:a16="http://schemas.microsoft.com/office/drawing/2014/main" id="{00000000-0008-0000-0100-00003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0" name="Picture 3813" hidden="1">
          <a:extLst>
            <a:ext uri="{FF2B5EF4-FFF2-40B4-BE49-F238E27FC236}">
              <a16:creationId xmlns:a16="http://schemas.microsoft.com/office/drawing/2014/main" id="{00000000-0008-0000-0100-00003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1" name="Picture 3453" hidden="1">
          <a:extLst>
            <a:ext uri="{FF2B5EF4-FFF2-40B4-BE49-F238E27FC236}">
              <a16:creationId xmlns:a16="http://schemas.microsoft.com/office/drawing/2014/main" id="{00000000-0008-0000-0100-00003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2" name="Picture 3458" hidden="1">
          <a:extLst>
            <a:ext uri="{FF2B5EF4-FFF2-40B4-BE49-F238E27FC236}">
              <a16:creationId xmlns:a16="http://schemas.microsoft.com/office/drawing/2014/main" id="{00000000-0008-0000-0100-00004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3" name="Picture 3811" hidden="1">
          <a:extLst>
            <a:ext uri="{FF2B5EF4-FFF2-40B4-BE49-F238E27FC236}">
              <a16:creationId xmlns:a16="http://schemas.microsoft.com/office/drawing/2014/main" id="{00000000-0008-0000-0100-00004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4" name="Picture 3812" hidden="1">
          <a:extLst>
            <a:ext uri="{FF2B5EF4-FFF2-40B4-BE49-F238E27FC236}">
              <a16:creationId xmlns:a16="http://schemas.microsoft.com/office/drawing/2014/main" id="{00000000-0008-0000-0100-00004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5" name="Picture 3813" hidden="1">
          <a:extLst>
            <a:ext uri="{FF2B5EF4-FFF2-40B4-BE49-F238E27FC236}">
              <a16:creationId xmlns:a16="http://schemas.microsoft.com/office/drawing/2014/main" id="{00000000-0008-0000-0100-00004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6" name="Picture 3453" hidden="1">
          <a:extLst>
            <a:ext uri="{FF2B5EF4-FFF2-40B4-BE49-F238E27FC236}">
              <a16:creationId xmlns:a16="http://schemas.microsoft.com/office/drawing/2014/main" id="{00000000-0008-0000-0100-00004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7" name="Picture 3458" hidden="1">
          <a:extLst>
            <a:ext uri="{FF2B5EF4-FFF2-40B4-BE49-F238E27FC236}">
              <a16:creationId xmlns:a16="http://schemas.microsoft.com/office/drawing/2014/main" id="{00000000-0008-0000-0100-00004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8" name="Picture 3811" hidden="1">
          <a:extLst>
            <a:ext uri="{FF2B5EF4-FFF2-40B4-BE49-F238E27FC236}">
              <a16:creationId xmlns:a16="http://schemas.microsoft.com/office/drawing/2014/main" id="{00000000-0008-0000-0100-00004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19" name="Picture 3812" hidden="1">
          <a:extLst>
            <a:ext uri="{FF2B5EF4-FFF2-40B4-BE49-F238E27FC236}">
              <a16:creationId xmlns:a16="http://schemas.microsoft.com/office/drawing/2014/main" id="{00000000-0008-0000-0100-00004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20" name="Picture 3813" hidden="1">
          <a:extLst>
            <a:ext uri="{FF2B5EF4-FFF2-40B4-BE49-F238E27FC236}">
              <a16:creationId xmlns:a16="http://schemas.microsoft.com/office/drawing/2014/main" id="{00000000-0008-0000-0100-00004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21" name="Picture 3453" hidden="1">
          <a:extLst>
            <a:ext uri="{FF2B5EF4-FFF2-40B4-BE49-F238E27FC236}">
              <a16:creationId xmlns:a16="http://schemas.microsoft.com/office/drawing/2014/main" id="{00000000-0008-0000-0100-00004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22" name="Picture 3458" hidden="1">
          <a:extLst>
            <a:ext uri="{FF2B5EF4-FFF2-40B4-BE49-F238E27FC236}">
              <a16:creationId xmlns:a16="http://schemas.microsoft.com/office/drawing/2014/main" id="{00000000-0008-0000-0100-00004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23" name="Picture 3811" hidden="1">
          <a:extLst>
            <a:ext uri="{FF2B5EF4-FFF2-40B4-BE49-F238E27FC236}">
              <a16:creationId xmlns:a16="http://schemas.microsoft.com/office/drawing/2014/main" id="{00000000-0008-0000-0100-00004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24" name="Picture 3812" hidden="1">
          <a:extLst>
            <a:ext uri="{FF2B5EF4-FFF2-40B4-BE49-F238E27FC236}">
              <a16:creationId xmlns:a16="http://schemas.microsoft.com/office/drawing/2014/main" id="{00000000-0008-0000-0100-00004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25" name="Picture 3813" hidden="1">
          <a:extLst>
            <a:ext uri="{FF2B5EF4-FFF2-40B4-BE49-F238E27FC236}">
              <a16:creationId xmlns:a16="http://schemas.microsoft.com/office/drawing/2014/main" id="{00000000-0008-0000-0100-00004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26" name="Picture 3453" hidden="1">
          <a:extLst>
            <a:ext uri="{FF2B5EF4-FFF2-40B4-BE49-F238E27FC236}">
              <a16:creationId xmlns:a16="http://schemas.microsoft.com/office/drawing/2014/main" id="{00000000-0008-0000-0100-00004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27" name="Picture 3458" hidden="1">
          <a:extLst>
            <a:ext uri="{FF2B5EF4-FFF2-40B4-BE49-F238E27FC236}">
              <a16:creationId xmlns:a16="http://schemas.microsoft.com/office/drawing/2014/main" id="{00000000-0008-0000-0100-00004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28" name="Picture 3811" hidden="1">
          <a:extLst>
            <a:ext uri="{FF2B5EF4-FFF2-40B4-BE49-F238E27FC236}">
              <a16:creationId xmlns:a16="http://schemas.microsoft.com/office/drawing/2014/main" id="{00000000-0008-0000-0100-00005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29" name="Picture 3393" hidden="1">
          <a:extLst>
            <a:ext uri="{FF2B5EF4-FFF2-40B4-BE49-F238E27FC236}">
              <a16:creationId xmlns:a16="http://schemas.microsoft.com/office/drawing/2014/main" id="{00000000-0008-0000-0100-00005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0" name="Picture 3398" hidden="1">
          <a:extLst>
            <a:ext uri="{FF2B5EF4-FFF2-40B4-BE49-F238E27FC236}">
              <a16:creationId xmlns:a16="http://schemas.microsoft.com/office/drawing/2014/main" id="{00000000-0008-0000-0100-00005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1" name="Picture 3793" hidden="1">
          <a:extLst>
            <a:ext uri="{FF2B5EF4-FFF2-40B4-BE49-F238E27FC236}">
              <a16:creationId xmlns:a16="http://schemas.microsoft.com/office/drawing/2014/main" id="{00000000-0008-0000-0100-00005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2" name="Picture 3794" hidden="1">
          <a:extLst>
            <a:ext uri="{FF2B5EF4-FFF2-40B4-BE49-F238E27FC236}">
              <a16:creationId xmlns:a16="http://schemas.microsoft.com/office/drawing/2014/main" id="{00000000-0008-0000-0100-00005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3" name="Picture 3795" hidden="1">
          <a:extLst>
            <a:ext uri="{FF2B5EF4-FFF2-40B4-BE49-F238E27FC236}">
              <a16:creationId xmlns:a16="http://schemas.microsoft.com/office/drawing/2014/main" id="{00000000-0008-0000-0100-00005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4" name="Picture 3423" hidden="1">
          <a:extLst>
            <a:ext uri="{FF2B5EF4-FFF2-40B4-BE49-F238E27FC236}">
              <a16:creationId xmlns:a16="http://schemas.microsoft.com/office/drawing/2014/main" id="{00000000-0008-0000-0100-00005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5" name="Picture 3428" hidden="1">
          <a:extLst>
            <a:ext uri="{FF2B5EF4-FFF2-40B4-BE49-F238E27FC236}">
              <a16:creationId xmlns:a16="http://schemas.microsoft.com/office/drawing/2014/main" id="{00000000-0008-0000-0100-00005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6" name="Picture 3802" hidden="1">
          <a:extLst>
            <a:ext uri="{FF2B5EF4-FFF2-40B4-BE49-F238E27FC236}">
              <a16:creationId xmlns:a16="http://schemas.microsoft.com/office/drawing/2014/main" id="{00000000-0008-0000-0100-00005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7" name="Picture 3803" hidden="1">
          <a:extLst>
            <a:ext uri="{FF2B5EF4-FFF2-40B4-BE49-F238E27FC236}">
              <a16:creationId xmlns:a16="http://schemas.microsoft.com/office/drawing/2014/main" id="{00000000-0008-0000-0100-00005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8" name="Picture 3804" hidden="1">
          <a:extLst>
            <a:ext uri="{FF2B5EF4-FFF2-40B4-BE49-F238E27FC236}">
              <a16:creationId xmlns:a16="http://schemas.microsoft.com/office/drawing/2014/main" id="{00000000-0008-0000-0100-00005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39" name="Picture 3463" hidden="1">
          <a:extLst>
            <a:ext uri="{FF2B5EF4-FFF2-40B4-BE49-F238E27FC236}">
              <a16:creationId xmlns:a16="http://schemas.microsoft.com/office/drawing/2014/main" id="{00000000-0008-0000-0100-00005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0" name="Picture 3468" hidden="1">
          <a:extLst>
            <a:ext uri="{FF2B5EF4-FFF2-40B4-BE49-F238E27FC236}">
              <a16:creationId xmlns:a16="http://schemas.microsoft.com/office/drawing/2014/main" id="{00000000-0008-0000-0100-00005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1" name="Picture 3814" hidden="1">
          <a:extLst>
            <a:ext uri="{FF2B5EF4-FFF2-40B4-BE49-F238E27FC236}">
              <a16:creationId xmlns:a16="http://schemas.microsoft.com/office/drawing/2014/main" id="{00000000-0008-0000-0100-00005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2" name="Picture 3815" hidden="1">
          <a:extLst>
            <a:ext uri="{FF2B5EF4-FFF2-40B4-BE49-F238E27FC236}">
              <a16:creationId xmlns:a16="http://schemas.microsoft.com/office/drawing/2014/main" id="{00000000-0008-0000-0100-00005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3" name="Picture 3816" hidden="1">
          <a:extLst>
            <a:ext uri="{FF2B5EF4-FFF2-40B4-BE49-F238E27FC236}">
              <a16:creationId xmlns:a16="http://schemas.microsoft.com/office/drawing/2014/main" id="{00000000-0008-0000-0100-00005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4" name="Picture 3453" hidden="1">
          <a:extLst>
            <a:ext uri="{FF2B5EF4-FFF2-40B4-BE49-F238E27FC236}">
              <a16:creationId xmlns:a16="http://schemas.microsoft.com/office/drawing/2014/main" id="{00000000-0008-0000-0100-00006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5" name="Picture 3458" hidden="1">
          <a:extLst>
            <a:ext uri="{FF2B5EF4-FFF2-40B4-BE49-F238E27FC236}">
              <a16:creationId xmlns:a16="http://schemas.microsoft.com/office/drawing/2014/main" id="{00000000-0008-0000-0100-00006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6" name="Picture 3811" hidden="1">
          <a:extLst>
            <a:ext uri="{FF2B5EF4-FFF2-40B4-BE49-F238E27FC236}">
              <a16:creationId xmlns:a16="http://schemas.microsoft.com/office/drawing/2014/main" id="{00000000-0008-0000-0100-00006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7" name="Picture 3812" hidden="1">
          <a:extLst>
            <a:ext uri="{FF2B5EF4-FFF2-40B4-BE49-F238E27FC236}">
              <a16:creationId xmlns:a16="http://schemas.microsoft.com/office/drawing/2014/main" id="{00000000-0008-0000-0100-00006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8" name="Picture 3813" hidden="1">
          <a:extLst>
            <a:ext uri="{FF2B5EF4-FFF2-40B4-BE49-F238E27FC236}">
              <a16:creationId xmlns:a16="http://schemas.microsoft.com/office/drawing/2014/main" id="{00000000-0008-0000-0100-00006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49" name="Picture 3453" hidden="1">
          <a:extLst>
            <a:ext uri="{FF2B5EF4-FFF2-40B4-BE49-F238E27FC236}">
              <a16:creationId xmlns:a16="http://schemas.microsoft.com/office/drawing/2014/main" id="{00000000-0008-0000-0100-00006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0" name="Picture 3458" hidden="1">
          <a:extLst>
            <a:ext uri="{FF2B5EF4-FFF2-40B4-BE49-F238E27FC236}">
              <a16:creationId xmlns:a16="http://schemas.microsoft.com/office/drawing/2014/main" id="{00000000-0008-0000-0100-00006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1" name="Picture 3811" hidden="1">
          <a:extLst>
            <a:ext uri="{FF2B5EF4-FFF2-40B4-BE49-F238E27FC236}">
              <a16:creationId xmlns:a16="http://schemas.microsoft.com/office/drawing/2014/main" id="{00000000-0008-0000-0100-00006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2" name="Picture 3812" hidden="1">
          <a:extLst>
            <a:ext uri="{FF2B5EF4-FFF2-40B4-BE49-F238E27FC236}">
              <a16:creationId xmlns:a16="http://schemas.microsoft.com/office/drawing/2014/main" id="{00000000-0008-0000-0100-00006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3" name="Picture 3813" hidden="1">
          <a:extLst>
            <a:ext uri="{FF2B5EF4-FFF2-40B4-BE49-F238E27FC236}">
              <a16:creationId xmlns:a16="http://schemas.microsoft.com/office/drawing/2014/main" id="{00000000-0008-0000-0100-00006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4" name="Picture 3453" hidden="1">
          <a:extLst>
            <a:ext uri="{FF2B5EF4-FFF2-40B4-BE49-F238E27FC236}">
              <a16:creationId xmlns:a16="http://schemas.microsoft.com/office/drawing/2014/main" id="{00000000-0008-0000-0100-00006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5" name="Picture 3458" hidden="1">
          <a:extLst>
            <a:ext uri="{FF2B5EF4-FFF2-40B4-BE49-F238E27FC236}">
              <a16:creationId xmlns:a16="http://schemas.microsoft.com/office/drawing/2014/main" id="{00000000-0008-0000-0100-00006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6" name="Picture 3811" hidden="1">
          <a:extLst>
            <a:ext uri="{FF2B5EF4-FFF2-40B4-BE49-F238E27FC236}">
              <a16:creationId xmlns:a16="http://schemas.microsoft.com/office/drawing/2014/main" id="{00000000-0008-0000-0100-00006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7" name="Picture 3812" hidden="1">
          <a:extLst>
            <a:ext uri="{FF2B5EF4-FFF2-40B4-BE49-F238E27FC236}">
              <a16:creationId xmlns:a16="http://schemas.microsoft.com/office/drawing/2014/main" id="{00000000-0008-0000-0100-00006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8" name="Picture 3813" hidden="1">
          <a:extLst>
            <a:ext uri="{FF2B5EF4-FFF2-40B4-BE49-F238E27FC236}">
              <a16:creationId xmlns:a16="http://schemas.microsoft.com/office/drawing/2014/main" id="{00000000-0008-0000-0100-00006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59" name="Picture 3453" hidden="1">
          <a:extLst>
            <a:ext uri="{FF2B5EF4-FFF2-40B4-BE49-F238E27FC236}">
              <a16:creationId xmlns:a16="http://schemas.microsoft.com/office/drawing/2014/main" id="{00000000-0008-0000-0100-00006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0" name="Picture 3458" hidden="1">
          <a:extLst>
            <a:ext uri="{FF2B5EF4-FFF2-40B4-BE49-F238E27FC236}">
              <a16:creationId xmlns:a16="http://schemas.microsoft.com/office/drawing/2014/main" id="{00000000-0008-0000-0100-00007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1" name="Picture 3811" hidden="1">
          <a:extLst>
            <a:ext uri="{FF2B5EF4-FFF2-40B4-BE49-F238E27FC236}">
              <a16:creationId xmlns:a16="http://schemas.microsoft.com/office/drawing/2014/main" id="{00000000-0008-0000-0100-00007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2" name="Picture 3812" hidden="1">
          <a:extLst>
            <a:ext uri="{FF2B5EF4-FFF2-40B4-BE49-F238E27FC236}">
              <a16:creationId xmlns:a16="http://schemas.microsoft.com/office/drawing/2014/main" id="{00000000-0008-0000-0100-00007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3" name="Picture 3813" hidden="1">
          <a:extLst>
            <a:ext uri="{FF2B5EF4-FFF2-40B4-BE49-F238E27FC236}">
              <a16:creationId xmlns:a16="http://schemas.microsoft.com/office/drawing/2014/main" id="{00000000-0008-0000-0100-00007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4" name="Picture 3453" hidden="1">
          <a:extLst>
            <a:ext uri="{FF2B5EF4-FFF2-40B4-BE49-F238E27FC236}">
              <a16:creationId xmlns:a16="http://schemas.microsoft.com/office/drawing/2014/main" id="{00000000-0008-0000-0100-00007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5" name="Picture 3458" hidden="1">
          <a:extLst>
            <a:ext uri="{FF2B5EF4-FFF2-40B4-BE49-F238E27FC236}">
              <a16:creationId xmlns:a16="http://schemas.microsoft.com/office/drawing/2014/main" id="{00000000-0008-0000-0100-00007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6" name="Picture 3811" hidden="1">
          <a:extLst>
            <a:ext uri="{FF2B5EF4-FFF2-40B4-BE49-F238E27FC236}">
              <a16:creationId xmlns:a16="http://schemas.microsoft.com/office/drawing/2014/main" id="{00000000-0008-0000-0100-00007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7" name="Picture 3812" hidden="1">
          <a:extLst>
            <a:ext uri="{FF2B5EF4-FFF2-40B4-BE49-F238E27FC236}">
              <a16:creationId xmlns:a16="http://schemas.microsoft.com/office/drawing/2014/main" id="{00000000-0008-0000-0100-00007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8" name="Picture 3813" hidden="1">
          <a:extLst>
            <a:ext uri="{FF2B5EF4-FFF2-40B4-BE49-F238E27FC236}">
              <a16:creationId xmlns:a16="http://schemas.microsoft.com/office/drawing/2014/main" id="{00000000-0008-0000-0100-00007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69" name="Picture 3383" hidden="1">
          <a:extLst>
            <a:ext uri="{FF2B5EF4-FFF2-40B4-BE49-F238E27FC236}">
              <a16:creationId xmlns:a16="http://schemas.microsoft.com/office/drawing/2014/main" id="{00000000-0008-0000-0100-00007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70" name="Picture 3388" hidden="1">
          <a:extLst>
            <a:ext uri="{FF2B5EF4-FFF2-40B4-BE49-F238E27FC236}">
              <a16:creationId xmlns:a16="http://schemas.microsoft.com/office/drawing/2014/main" id="{00000000-0008-0000-0100-00007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71" name="Picture 3790" hidden="1">
          <a:extLst>
            <a:ext uri="{FF2B5EF4-FFF2-40B4-BE49-F238E27FC236}">
              <a16:creationId xmlns:a16="http://schemas.microsoft.com/office/drawing/2014/main" id="{00000000-0008-0000-0100-00007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372" name="Picture 3791" hidden="1">
          <a:extLst>
            <a:ext uri="{FF2B5EF4-FFF2-40B4-BE49-F238E27FC236}">
              <a16:creationId xmlns:a16="http://schemas.microsoft.com/office/drawing/2014/main" id="{00000000-0008-0000-0100-00007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73" name="Picture 3393" hidden="1">
          <a:extLst>
            <a:ext uri="{FF2B5EF4-FFF2-40B4-BE49-F238E27FC236}">
              <a16:creationId xmlns:a16="http://schemas.microsoft.com/office/drawing/2014/main" id="{00000000-0008-0000-0100-00007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74" name="Picture 3793" hidden="1">
          <a:extLst>
            <a:ext uri="{FF2B5EF4-FFF2-40B4-BE49-F238E27FC236}">
              <a16:creationId xmlns:a16="http://schemas.microsoft.com/office/drawing/2014/main" id="{00000000-0008-0000-0100-00007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75" name="Picture 3794" hidden="1">
          <a:extLst>
            <a:ext uri="{FF2B5EF4-FFF2-40B4-BE49-F238E27FC236}">
              <a16:creationId xmlns:a16="http://schemas.microsoft.com/office/drawing/2014/main" id="{00000000-0008-0000-0100-00007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76" name="Picture 3795" hidden="1">
          <a:extLst>
            <a:ext uri="{FF2B5EF4-FFF2-40B4-BE49-F238E27FC236}">
              <a16:creationId xmlns:a16="http://schemas.microsoft.com/office/drawing/2014/main" id="{00000000-0008-0000-0100-00008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77" name="Picture 3423" hidden="1">
          <a:extLst>
            <a:ext uri="{FF2B5EF4-FFF2-40B4-BE49-F238E27FC236}">
              <a16:creationId xmlns:a16="http://schemas.microsoft.com/office/drawing/2014/main" id="{00000000-0008-0000-0100-00008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78" name="Picture 3428" hidden="1">
          <a:extLst>
            <a:ext uri="{FF2B5EF4-FFF2-40B4-BE49-F238E27FC236}">
              <a16:creationId xmlns:a16="http://schemas.microsoft.com/office/drawing/2014/main" id="{00000000-0008-0000-0100-00008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79" name="Picture 3802" hidden="1">
          <a:extLst>
            <a:ext uri="{FF2B5EF4-FFF2-40B4-BE49-F238E27FC236}">
              <a16:creationId xmlns:a16="http://schemas.microsoft.com/office/drawing/2014/main" id="{00000000-0008-0000-0100-00008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0" name="Picture 3803" hidden="1">
          <a:extLst>
            <a:ext uri="{FF2B5EF4-FFF2-40B4-BE49-F238E27FC236}">
              <a16:creationId xmlns:a16="http://schemas.microsoft.com/office/drawing/2014/main" id="{00000000-0008-0000-0100-00008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1" name="Picture 3804" hidden="1">
          <a:extLst>
            <a:ext uri="{FF2B5EF4-FFF2-40B4-BE49-F238E27FC236}">
              <a16:creationId xmlns:a16="http://schemas.microsoft.com/office/drawing/2014/main" id="{00000000-0008-0000-0100-00008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2" name="Picture 3463" hidden="1">
          <a:extLst>
            <a:ext uri="{FF2B5EF4-FFF2-40B4-BE49-F238E27FC236}">
              <a16:creationId xmlns:a16="http://schemas.microsoft.com/office/drawing/2014/main" id="{00000000-0008-0000-0100-00008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3" name="Picture 3468" hidden="1">
          <a:extLst>
            <a:ext uri="{FF2B5EF4-FFF2-40B4-BE49-F238E27FC236}">
              <a16:creationId xmlns:a16="http://schemas.microsoft.com/office/drawing/2014/main" id="{00000000-0008-0000-0100-00008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4" name="Picture 3814" hidden="1">
          <a:extLst>
            <a:ext uri="{FF2B5EF4-FFF2-40B4-BE49-F238E27FC236}">
              <a16:creationId xmlns:a16="http://schemas.microsoft.com/office/drawing/2014/main" id="{00000000-0008-0000-0100-00008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5" name="Picture 3815" hidden="1">
          <a:extLst>
            <a:ext uri="{FF2B5EF4-FFF2-40B4-BE49-F238E27FC236}">
              <a16:creationId xmlns:a16="http://schemas.microsoft.com/office/drawing/2014/main" id="{00000000-0008-0000-0100-00008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6" name="Picture 3816" hidden="1">
          <a:extLst>
            <a:ext uri="{FF2B5EF4-FFF2-40B4-BE49-F238E27FC236}">
              <a16:creationId xmlns:a16="http://schemas.microsoft.com/office/drawing/2014/main" id="{00000000-0008-0000-0100-00008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7" name="Picture 3453" hidden="1">
          <a:extLst>
            <a:ext uri="{FF2B5EF4-FFF2-40B4-BE49-F238E27FC236}">
              <a16:creationId xmlns:a16="http://schemas.microsoft.com/office/drawing/2014/main" id="{00000000-0008-0000-0100-00008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8" name="Picture 3458" hidden="1">
          <a:extLst>
            <a:ext uri="{FF2B5EF4-FFF2-40B4-BE49-F238E27FC236}">
              <a16:creationId xmlns:a16="http://schemas.microsoft.com/office/drawing/2014/main" id="{00000000-0008-0000-0100-00008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89" name="Picture 3811" hidden="1">
          <a:extLst>
            <a:ext uri="{FF2B5EF4-FFF2-40B4-BE49-F238E27FC236}">
              <a16:creationId xmlns:a16="http://schemas.microsoft.com/office/drawing/2014/main" id="{00000000-0008-0000-0100-00008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0" name="Picture 3812" hidden="1">
          <a:extLst>
            <a:ext uri="{FF2B5EF4-FFF2-40B4-BE49-F238E27FC236}">
              <a16:creationId xmlns:a16="http://schemas.microsoft.com/office/drawing/2014/main" id="{00000000-0008-0000-0100-00008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1" name="Picture 3813" hidden="1">
          <a:extLst>
            <a:ext uri="{FF2B5EF4-FFF2-40B4-BE49-F238E27FC236}">
              <a16:creationId xmlns:a16="http://schemas.microsoft.com/office/drawing/2014/main" id="{00000000-0008-0000-0100-00008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2" name="Picture 3453" hidden="1">
          <a:extLst>
            <a:ext uri="{FF2B5EF4-FFF2-40B4-BE49-F238E27FC236}">
              <a16:creationId xmlns:a16="http://schemas.microsoft.com/office/drawing/2014/main" id="{00000000-0008-0000-0100-00009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3" name="Picture 3458" hidden="1">
          <a:extLst>
            <a:ext uri="{FF2B5EF4-FFF2-40B4-BE49-F238E27FC236}">
              <a16:creationId xmlns:a16="http://schemas.microsoft.com/office/drawing/2014/main" id="{00000000-0008-0000-0100-00009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4" name="Picture 3811" hidden="1">
          <a:extLst>
            <a:ext uri="{FF2B5EF4-FFF2-40B4-BE49-F238E27FC236}">
              <a16:creationId xmlns:a16="http://schemas.microsoft.com/office/drawing/2014/main" id="{00000000-0008-0000-0100-00009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5" name="Picture 3812" hidden="1">
          <a:extLst>
            <a:ext uri="{FF2B5EF4-FFF2-40B4-BE49-F238E27FC236}">
              <a16:creationId xmlns:a16="http://schemas.microsoft.com/office/drawing/2014/main" id="{00000000-0008-0000-0100-00009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6" name="Picture 3813" hidden="1">
          <a:extLst>
            <a:ext uri="{FF2B5EF4-FFF2-40B4-BE49-F238E27FC236}">
              <a16:creationId xmlns:a16="http://schemas.microsoft.com/office/drawing/2014/main" id="{00000000-0008-0000-0100-00009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7" name="Picture 3453" hidden="1">
          <a:extLst>
            <a:ext uri="{FF2B5EF4-FFF2-40B4-BE49-F238E27FC236}">
              <a16:creationId xmlns:a16="http://schemas.microsoft.com/office/drawing/2014/main" id="{00000000-0008-0000-0100-00009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8" name="Picture 3458" hidden="1">
          <a:extLst>
            <a:ext uri="{FF2B5EF4-FFF2-40B4-BE49-F238E27FC236}">
              <a16:creationId xmlns:a16="http://schemas.microsoft.com/office/drawing/2014/main" id="{00000000-0008-0000-0100-00009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399" name="Picture 3811" hidden="1">
          <a:extLst>
            <a:ext uri="{FF2B5EF4-FFF2-40B4-BE49-F238E27FC236}">
              <a16:creationId xmlns:a16="http://schemas.microsoft.com/office/drawing/2014/main" id="{00000000-0008-0000-0100-00009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400" name="Picture 3812" hidden="1">
          <a:extLst>
            <a:ext uri="{FF2B5EF4-FFF2-40B4-BE49-F238E27FC236}">
              <a16:creationId xmlns:a16="http://schemas.microsoft.com/office/drawing/2014/main" id="{00000000-0008-0000-0100-00009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401" name="Picture 3813" hidden="1">
          <a:extLst>
            <a:ext uri="{FF2B5EF4-FFF2-40B4-BE49-F238E27FC236}">
              <a16:creationId xmlns:a16="http://schemas.microsoft.com/office/drawing/2014/main" id="{00000000-0008-0000-0100-00009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402" name="Picture 3453" hidden="1">
          <a:extLst>
            <a:ext uri="{FF2B5EF4-FFF2-40B4-BE49-F238E27FC236}">
              <a16:creationId xmlns:a16="http://schemas.microsoft.com/office/drawing/2014/main" id="{00000000-0008-0000-0100-00009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403" name="Picture 3458" hidden="1">
          <a:extLst>
            <a:ext uri="{FF2B5EF4-FFF2-40B4-BE49-F238E27FC236}">
              <a16:creationId xmlns:a16="http://schemas.microsoft.com/office/drawing/2014/main" id="{00000000-0008-0000-0100-00009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404" name="Picture 3811" hidden="1">
          <a:extLst>
            <a:ext uri="{FF2B5EF4-FFF2-40B4-BE49-F238E27FC236}">
              <a16:creationId xmlns:a16="http://schemas.microsoft.com/office/drawing/2014/main" id="{00000000-0008-0000-0100-00009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405" name="Picture 3812" hidden="1">
          <a:extLst>
            <a:ext uri="{FF2B5EF4-FFF2-40B4-BE49-F238E27FC236}">
              <a16:creationId xmlns:a16="http://schemas.microsoft.com/office/drawing/2014/main" id="{00000000-0008-0000-0100-00009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406" name="Picture 3813" hidden="1">
          <a:extLst>
            <a:ext uri="{FF2B5EF4-FFF2-40B4-BE49-F238E27FC236}">
              <a16:creationId xmlns:a16="http://schemas.microsoft.com/office/drawing/2014/main" id="{00000000-0008-0000-0100-00009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407" name="Picture 3458" hidden="1">
          <a:extLst>
            <a:ext uri="{FF2B5EF4-FFF2-40B4-BE49-F238E27FC236}">
              <a16:creationId xmlns:a16="http://schemas.microsoft.com/office/drawing/2014/main" id="{00000000-0008-0000-0100-00009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408" name="Picture 3811" hidden="1">
          <a:extLst>
            <a:ext uri="{FF2B5EF4-FFF2-40B4-BE49-F238E27FC236}">
              <a16:creationId xmlns:a16="http://schemas.microsoft.com/office/drawing/2014/main" id="{00000000-0008-0000-0100-0000A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09" name="Picture 3393" hidden="1">
          <a:extLst>
            <a:ext uri="{FF2B5EF4-FFF2-40B4-BE49-F238E27FC236}">
              <a16:creationId xmlns:a16="http://schemas.microsoft.com/office/drawing/2014/main" id="{00000000-0008-0000-0100-0000A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0" name="Picture 3398" hidden="1">
          <a:extLst>
            <a:ext uri="{FF2B5EF4-FFF2-40B4-BE49-F238E27FC236}">
              <a16:creationId xmlns:a16="http://schemas.microsoft.com/office/drawing/2014/main" id="{00000000-0008-0000-0100-0000A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1" name="Picture 3793" hidden="1">
          <a:extLst>
            <a:ext uri="{FF2B5EF4-FFF2-40B4-BE49-F238E27FC236}">
              <a16:creationId xmlns:a16="http://schemas.microsoft.com/office/drawing/2014/main" id="{00000000-0008-0000-0100-0000A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2" name="Picture 3794" hidden="1">
          <a:extLst>
            <a:ext uri="{FF2B5EF4-FFF2-40B4-BE49-F238E27FC236}">
              <a16:creationId xmlns:a16="http://schemas.microsoft.com/office/drawing/2014/main" id="{00000000-0008-0000-0100-0000A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3" name="Picture 3795" hidden="1">
          <a:extLst>
            <a:ext uri="{FF2B5EF4-FFF2-40B4-BE49-F238E27FC236}">
              <a16:creationId xmlns:a16="http://schemas.microsoft.com/office/drawing/2014/main" id="{00000000-0008-0000-0100-0000A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4" name="Picture 3423" hidden="1">
          <a:extLst>
            <a:ext uri="{FF2B5EF4-FFF2-40B4-BE49-F238E27FC236}">
              <a16:creationId xmlns:a16="http://schemas.microsoft.com/office/drawing/2014/main" id="{00000000-0008-0000-0100-0000A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5" name="Picture 3428" hidden="1">
          <a:extLst>
            <a:ext uri="{FF2B5EF4-FFF2-40B4-BE49-F238E27FC236}">
              <a16:creationId xmlns:a16="http://schemas.microsoft.com/office/drawing/2014/main" id="{00000000-0008-0000-0100-0000A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6" name="Picture 3802" hidden="1">
          <a:extLst>
            <a:ext uri="{FF2B5EF4-FFF2-40B4-BE49-F238E27FC236}">
              <a16:creationId xmlns:a16="http://schemas.microsoft.com/office/drawing/2014/main" id="{00000000-0008-0000-0100-0000A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7" name="Picture 3803" hidden="1">
          <a:extLst>
            <a:ext uri="{FF2B5EF4-FFF2-40B4-BE49-F238E27FC236}">
              <a16:creationId xmlns:a16="http://schemas.microsoft.com/office/drawing/2014/main" id="{00000000-0008-0000-0100-0000A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8" name="Picture 3804" hidden="1">
          <a:extLst>
            <a:ext uri="{FF2B5EF4-FFF2-40B4-BE49-F238E27FC236}">
              <a16:creationId xmlns:a16="http://schemas.microsoft.com/office/drawing/2014/main" id="{00000000-0008-0000-0100-0000A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19" name="Picture 3463" hidden="1">
          <a:extLst>
            <a:ext uri="{FF2B5EF4-FFF2-40B4-BE49-F238E27FC236}">
              <a16:creationId xmlns:a16="http://schemas.microsoft.com/office/drawing/2014/main" id="{00000000-0008-0000-0100-0000A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0" name="Picture 3468" hidden="1">
          <a:extLst>
            <a:ext uri="{FF2B5EF4-FFF2-40B4-BE49-F238E27FC236}">
              <a16:creationId xmlns:a16="http://schemas.microsoft.com/office/drawing/2014/main" id="{00000000-0008-0000-0100-0000A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1" name="Picture 3814" hidden="1">
          <a:extLst>
            <a:ext uri="{FF2B5EF4-FFF2-40B4-BE49-F238E27FC236}">
              <a16:creationId xmlns:a16="http://schemas.microsoft.com/office/drawing/2014/main" id="{00000000-0008-0000-0100-0000A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2" name="Picture 3815" hidden="1">
          <a:extLst>
            <a:ext uri="{FF2B5EF4-FFF2-40B4-BE49-F238E27FC236}">
              <a16:creationId xmlns:a16="http://schemas.microsoft.com/office/drawing/2014/main" id="{00000000-0008-0000-0100-0000A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3" name="Picture 3816" hidden="1">
          <a:extLst>
            <a:ext uri="{FF2B5EF4-FFF2-40B4-BE49-F238E27FC236}">
              <a16:creationId xmlns:a16="http://schemas.microsoft.com/office/drawing/2014/main" id="{00000000-0008-0000-0100-0000A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4" name="Picture 3453" hidden="1">
          <a:extLst>
            <a:ext uri="{FF2B5EF4-FFF2-40B4-BE49-F238E27FC236}">
              <a16:creationId xmlns:a16="http://schemas.microsoft.com/office/drawing/2014/main" id="{00000000-0008-0000-0100-0000B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5" name="Picture 3458" hidden="1">
          <a:extLst>
            <a:ext uri="{FF2B5EF4-FFF2-40B4-BE49-F238E27FC236}">
              <a16:creationId xmlns:a16="http://schemas.microsoft.com/office/drawing/2014/main" id="{00000000-0008-0000-0100-0000B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6" name="Picture 3811" hidden="1">
          <a:extLst>
            <a:ext uri="{FF2B5EF4-FFF2-40B4-BE49-F238E27FC236}">
              <a16:creationId xmlns:a16="http://schemas.microsoft.com/office/drawing/2014/main" id="{00000000-0008-0000-0100-0000B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7" name="Picture 3812" hidden="1">
          <a:extLst>
            <a:ext uri="{FF2B5EF4-FFF2-40B4-BE49-F238E27FC236}">
              <a16:creationId xmlns:a16="http://schemas.microsoft.com/office/drawing/2014/main" id="{00000000-0008-0000-0100-0000B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8" name="Picture 3813" hidden="1">
          <a:extLst>
            <a:ext uri="{FF2B5EF4-FFF2-40B4-BE49-F238E27FC236}">
              <a16:creationId xmlns:a16="http://schemas.microsoft.com/office/drawing/2014/main" id="{00000000-0008-0000-0100-0000B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29" name="Picture 3453" hidden="1">
          <a:extLst>
            <a:ext uri="{FF2B5EF4-FFF2-40B4-BE49-F238E27FC236}">
              <a16:creationId xmlns:a16="http://schemas.microsoft.com/office/drawing/2014/main" id="{00000000-0008-0000-0100-0000B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0" name="Picture 3458" hidden="1">
          <a:extLst>
            <a:ext uri="{FF2B5EF4-FFF2-40B4-BE49-F238E27FC236}">
              <a16:creationId xmlns:a16="http://schemas.microsoft.com/office/drawing/2014/main" id="{00000000-0008-0000-0100-0000B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1" name="Picture 3393" hidden="1">
          <a:extLst>
            <a:ext uri="{FF2B5EF4-FFF2-40B4-BE49-F238E27FC236}">
              <a16:creationId xmlns:a16="http://schemas.microsoft.com/office/drawing/2014/main" id="{00000000-0008-0000-0100-0000B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2" name="Picture 3398" hidden="1">
          <a:extLst>
            <a:ext uri="{FF2B5EF4-FFF2-40B4-BE49-F238E27FC236}">
              <a16:creationId xmlns:a16="http://schemas.microsoft.com/office/drawing/2014/main" id="{00000000-0008-0000-0100-0000B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3" name="Picture 3793" hidden="1">
          <a:extLst>
            <a:ext uri="{FF2B5EF4-FFF2-40B4-BE49-F238E27FC236}">
              <a16:creationId xmlns:a16="http://schemas.microsoft.com/office/drawing/2014/main" id="{00000000-0008-0000-0100-0000B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4" name="Picture 3794" hidden="1">
          <a:extLst>
            <a:ext uri="{FF2B5EF4-FFF2-40B4-BE49-F238E27FC236}">
              <a16:creationId xmlns:a16="http://schemas.microsoft.com/office/drawing/2014/main" id="{00000000-0008-0000-0100-0000B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5" name="Picture 3795" hidden="1">
          <a:extLst>
            <a:ext uri="{FF2B5EF4-FFF2-40B4-BE49-F238E27FC236}">
              <a16:creationId xmlns:a16="http://schemas.microsoft.com/office/drawing/2014/main" id="{00000000-0008-0000-0100-0000B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6" name="Picture 3423" hidden="1">
          <a:extLst>
            <a:ext uri="{FF2B5EF4-FFF2-40B4-BE49-F238E27FC236}">
              <a16:creationId xmlns:a16="http://schemas.microsoft.com/office/drawing/2014/main" id="{00000000-0008-0000-0100-0000B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7" name="Picture 3428" hidden="1">
          <a:extLst>
            <a:ext uri="{FF2B5EF4-FFF2-40B4-BE49-F238E27FC236}">
              <a16:creationId xmlns:a16="http://schemas.microsoft.com/office/drawing/2014/main" id="{00000000-0008-0000-0100-0000B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8" name="Picture 3802" hidden="1">
          <a:extLst>
            <a:ext uri="{FF2B5EF4-FFF2-40B4-BE49-F238E27FC236}">
              <a16:creationId xmlns:a16="http://schemas.microsoft.com/office/drawing/2014/main" id="{00000000-0008-0000-0100-0000B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39" name="Picture 3803" hidden="1">
          <a:extLst>
            <a:ext uri="{FF2B5EF4-FFF2-40B4-BE49-F238E27FC236}">
              <a16:creationId xmlns:a16="http://schemas.microsoft.com/office/drawing/2014/main" id="{00000000-0008-0000-0100-0000B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0" name="Picture 3804" hidden="1">
          <a:extLst>
            <a:ext uri="{FF2B5EF4-FFF2-40B4-BE49-F238E27FC236}">
              <a16:creationId xmlns:a16="http://schemas.microsoft.com/office/drawing/2014/main" id="{00000000-0008-0000-0100-0000C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1" name="Picture 3463" hidden="1">
          <a:extLst>
            <a:ext uri="{FF2B5EF4-FFF2-40B4-BE49-F238E27FC236}">
              <a16:creationId xmlns:a16="http://schemas.microsoft.com/office/drawing/2014/main" id="{00000000-0008-0000-0100-0000C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2" name="Picture 3468" hidden="1">
          <a:extLst>
            <a:ext uri="{FF2B5EF4-FFF2-40B4-BE49-F238E27FC236}">
              <a16:creationId xmlns:a16="http://schemas.microsoft.com/office/drawing/2014/main" id="{00000000-0008-0000-0100-0000C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3" name="Picture 3814" hidden="1">
          <a:extLst>
            <a:ext uri="{FF2B5EF4-FFF2-40B4-BE49-F238E27FC236}">
              <a16:creationId xmlns:a16="http://schemas.microsoft.com/office/drawing/2014/main" id="{00000000-0008-0000-0100-0000C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4" name="Picture 3815" hidden="1">
          <a:extLst>
            <a:ext uri="{FF2B5EF4-FFF2-40B4-BE49-F238E27FC236}">
              <a16:creationId xmlns:a16="http://schemas.microsoft.com/office/drawing/2014/main" id="{00000000-0008-0000-0100-0000C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5" name="Picture 3816" hidden="1">
          <a:extLst>
            <a:ext uri="{FF2B5EF4-FFF2-40B4-BE49-F238E27FC236}">
              <a16:creationId xmlns:a16="http://schemas.microsoft.com/office/drawing/2014/main" id="{00000000-0008-0000-0100-0000C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6" name="Picture 3453" hidden="1">
          <a:extLst>
            <a:ext uri="{FF2B5EF4-FFF2-40B4-BE49-F238E27FC236}">
              <a16:creationId xmlns:a16="http://schemas.microsoft.com/office/drawing/2014/main" id="{00000000-0008-0000-0100-0000C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7" name="Picture 3458" hidden="1">
          <a:extLst>
            <a:ext uri="{FF2B5EF4-FFF2-40B4-BE49-F238E27FC236}">
              <a16:creationId xmlns:a16="http://schemas.microsoft.com/office/drawing/2014/main" id="{00000000-0008-0000-0100-0000C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8" name="Picture 3811" hidden="1">
          <a:extLst>
            <a:ext uri="{FF2B5EF4-FFF2-40B4-BE49-F238E27FC236}">
              <a16:creationId xmlns:a16="http://schemas.microsoft.com/office/drawing/2014/main" id="{00000000-0008-0000-0100-0000C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49" name="Picture 3812" hidden="1">
          <a:extLst>
            <a:ext uri="{FF2B5EF4-FFF2-40B4-BE49-F238E27FC236}">
              <a16:creationId xmlns:a16="http://schemas.microsoft.com/office/drawing/2014/main" id="{00000000-0008-0000-0100-0000C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0" name="Picture 3813" hidden="1">
          <a:extLst>
            <a:ext uri="{FF2B5EF4-FFF2-40B4-BE49-F238E27FC236}">
              <a16:creationId xmlns:a16="http://schemas.microsoft.com/office/drawing/2014/main" id="{00000000-0008-0000-0100-0000C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1" name="Picture 3453" hidden="1">
          <a:extLst>
            <a:ext uri="{FF2B5EF4-FFF2-40B4-BE49-F238E27FC236}">
              <a16:creationId xmlns:a16="http://schemas.microsoft.com/office/drawing/2014/main" id="{00000000-0008-0000-0100-0000C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2" name="Picture 3458" hidden="1">
          <a:extLst>
            <a:ext uri="{FF2B5EF4-FFF2-40B4-BE49-F238E27FC236}">
              <a16:creationId xmlns:a16="http://schemas.microsoft.com/office/drawing/2014/main" id="{00000000-0008-0000-0100-0000C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3" name="Picture 3811" hidden="1">
          <a:extLst>
            <a:ext uri="{FF2B5EF4-FFF2-40B4-BE49-F238E27FC236}">
              <a16:creationId xmlns:a16="http://schemas.microsoft.com/office/drawing/2014/main" id="{00000000-0008-0000-0100-0000C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4" name="Picture 3812" hidden="1">
          <a:extLst>
            <a:ext uri="{FF2B5EF4-FFF2-40B4-BE49-F238E27FC236}">
              <a16:creationId xmlns:a16="http://schemas.microsoft.com/office/drawing/2014/main" id="{00000000-0008-0000-0100-0000C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5" name="Picture 3813" hidden="1">
          <a:extLst>
            <a:ext uri="{FF2B5EF4-FFF2-40B4-BE49-F238E27FC236}">
              <a16:creationId xmlns:a16="http://schemas.microsoft.com/office/drawing/2014/main" id="{00000000-0008-0000-0100-0000C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6" name="Picture 3453" hidden="1">
          <a:extLst>
            <a:ext uri="{FF2B5EF4-FFF2-40B4-BE49-F238E27FC236}">
              <a16:creationId xmlns:a16="http://schemas.microsoft.com/office/drawing/2014/main" id="{00000000-0008-0000-0100-0000D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7" name="Picture 3458" hidden="1">
          <a:extLst>
            <a:ext uri="{FF2B5EF4-FFF2-40B4-BE49-F238E27FC236}">
              <a16:creationId xmlns:a16="http://schemas.microsoft.com/office/drawing/2014/main" id="{00000000-0008-0000-0100-0000D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8" name="Picture 3811" hidden="1">
          <a:extLst>
            <a:ext uri="{FF2B5EF4-FFF2-40B4-BE49-F238E27FC236}">
              <a16:creationId xmlns:a16="http://schemas.microsoft.com/office/drawing/2014/main" id="{00000000-0008-0000-0100-0000D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59" name="Picture 3812" hidden="1">
          <a:extLst>
            <a:ext uri="{FF2B5EF4-FFF2-40B4-BE49-F238E27FC236}">
              <a16:creationId xmlns:a16="http://schemas.microsoft.com/office/drawing/2014/main" id="{00000000-0008-0000-0100-0000D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0" name="Picture 3813" hidden="1">
          <a:extLst>
            <a:ext uri="{FF2B5EF4-FFF2-40B4-BE49-F238E27FC236}">
              <a16:creationId xmlns:a16="http://schemas.microsoft.com/office/drawing/2014/main" id="{00000000-0008-0000-0100-0000D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1" name="Picture 3453" hidden="1">
          <a:extLst>
            <a:ext uri="{FF2B5EF4-FFF2-40B4-BE49-F238E27FC236}">
              <a16:creationId xmlns:a16="http://schemas.microsoft.com/office/drawing/2014/main" id="{00000000-0008-0000-0100-0000D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2" name="Picture 3458" hidden="1">
          <a:extLst>
            <a:ext uri="{FF2B5EF4-FFF2-40B4-BE49-F238E27FC236}">
              <a16:creationId xmlns:a16="http://schemas.microsoft.com/office/drawing/2014/main" id="{00000000-0008-0000-0100-0000D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3" name="Picture 3811" hidden="1">
          <a:extLst>
            <a:ext uri="{FF2B5EF4-FFF2-40B4-BE49-F238E27FC236}">
              <a16:creationId xmlns:a16="http://schemas.microsoft.com/office/drawing/2014/main" id="{00000000-0008-0000-0100-0000D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4" name="Picture 3812" hidden="1">
          <a:extLst>
            <a:ext uri="{FF2B5EF4-FFF2-40B4-BE49-F238E27FC236}">
              <a16:creationId xmlns:a16="http://schemas.microsoft.com/office/drawing/2014/main" id="{00000000-0008-0000-0100-0000D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5" name="Picture 3813" hidden="1">
          <a:extLst>
            <a:ext uri="{FF2B5EF4-FFF2-40B4-BE49-F238E27FC236}">
              <a16:creationId xmlns:a16="http://schemas.microsoft.com/office/drawing/2014/main" id="{00000000-0008-0000-0100-0000D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6" name="Picture 3453" hidden="1">
          <a:extLst>
            <a:ext uri="{FF2B5EF4-FFF2-40B4-BE49-F238E27FC236}">
              <a16:creationId xmlns:a16="http://schemas.microsoft.com/office/drawing/2014/main" id="{00000000-0008-0000-0100-0000D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7" name="Picture 3458" hidden="1">
          <a:extLst>
            <a:ext uri="{FF2B5EF4-FFF2-40B4-BE49-F238E27FC236}">
              <a16:creationId xmlns:a16="http://schemas.microsoft.com/office/drawing/2014/main" id="{00000000-0008-0000-0100-0000D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8" name="Picture 3811" hidden="1">
          <a:extLst>
            <a:ext uri="{FF2B5EF4-FFF2-40B4-BE49-F238E27FC236}">
              <a16:creationId xmlns:a16="http://schemas.microsoft.com/office/drawing/2014/main" id="{00000000-0008-0000-0100-0000D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69" name="Picture 3812" hidden="1">
          <a:extLst>
            <a:ext uri="{FF2B5EF4-FFF2-40B4-BE49-F238E27FC236}">
              <a16:creationId xmlns:a16="http://schemas.microsoft.com/office/drawing/2014/main" id="{00000000-0008-0000-0100-0000D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0" name="Picture 3813" hidden="1">
          <a:extLst>
            <a:ext uri="{FF2B5EF4-FFF2-40B4-BE49-F238E27FC236}">
              <a16:creationId xmlns:a16="http://schemas.microsoft.com/office/drawing/2014/main" id="{00000000-0008-0000-0100-0000D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1" name="Picture 3383" hidden="1">
          <a:extLst>
            <a:ext uri="{FF2B5EF4-FFF2-40B4-BE49-F238E27FC236}">
              <a16:creationId xmlns:a16="http://schemas.microsoft.com/office/drawing/2014/main" id="{00000000-0008-0000-0100-0000D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2" name="Picture 3388" hidden="1">
          <a:extLst>
            <a:ext uri="{FF2B5EF4-FFF2-40B4-BE49-F238E27FC236}">
              <a16:creationId xmlns:a16="http://schemas.microsoft.com/office/drawing/2014/main" id="{00000000-0008-0000-0100-0000E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3" name="Picture 3790" hidden="1">
          <a:extLst>
            <a:ext uri="{FF2B5EF4-FFF2-40B4-BE49-F238E27FC236}">
              <a16:creationId xmlns:a16="http://schemas.microsoft.com/office/drawing/2014/main" id="{00000000-0008-0000-0100-0000E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4" name="Picture 3791" hidden="1">
          <a:extLst>
            <a:ext uri="{FF2B5EF4-FFF2-40B4-BE49-F238E27FC236}">
              <a16:creationId xmlns:a16="http://schemas.microsoft.com/office/drawing/2014/main" id="{00000000-0008-0000-0100-0000E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5" name="Picture 3393" hidden="1">
          <a:extLst>
            <a:ext uri="{FF2B5EF4-FFF2-40B4-BE49-F238E27FC236}">
              <a16:creationId xmlns:a16="http://schemas.microsoft.com/office/drawing/2014/main" id="{00000000-0008-0000-0100-0000E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6" name="Picture 3398" hidden="1">
          <a:extLst>
            <a:ext uri="{FF2B5EF4-FFF2-40B4-BE49-F238E27FC236}">
              <a16:creationId xmlns:a16="http://schemas.microsoft.com/office/drawing/2014/main" id="{00000000-0008-0000-0100-0000E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7" name="Picture 3793" hidden="1">
          <a:extLst>
            <a:ext uri="{FF2B5EF4-FFF2-40B4-BE49-F238E27FC236}">
              <a16:creationId xmlns:a16="http://schemas.microsoft.com/office/drawing/2014/main" id="{00000000-0008-0000-0100-0000E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8" name="Picture 3794" hidden="1">
          <a:extLst>
            <a:ext uri="{FF2B5EF4-FFF2-40B4-BE49-F238E27FC236}">
              <a16:creationId xmlns:a16="http://schemas.microsoft.com/office/drawing/2014/main" id="{00000000-0008-0000-0100-0000E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79" name="Picture 3795" hidden="1">
          <a:extLst>
            <a:ext uri="{FF2B5EF4-FFF2-40B4-BE49-F238E27FC236}">
              <a16:creationId xmlns:a16="http://schemas.microsoft.com/office/drawing/2014/main" id="{00000000-0008-0000-0100-0000E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80" name="Picture 3423" hidden="1">
          <a:extLst>
            <a:ext uri="{FF2B5EF4-FFF2-40B4-BE49-F238E27FC236}">
              <a16:creationId xmlns:a16="http://schemas.microsoft.com/office/drawing/2014/main" id="{00000000-0008-0000-0100-0000E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81" name="Picture 3428" hidden="1">
          <a:extLst>
            <a:ext uri="{FF2B5EF4-FFF2-40B4-BE49-F238E27FC236}">
              <a16:creationId xmlns:a16="http://schemas.microsoft.com/office/drawing/2014/main" id="{00000000-0008-0000-0100-0000E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82" name="Picture 3802" hidden="1">
          <a:extLst>
            <a:ext uri="{FF2B5EF4-FFF2-40B4-BE49-F238E27FC236}">
              <a16:creationId xmlns:a16="http://schemas.microsoft.com/office/drawing/2014/main" id="{00000000-0008-0000-0100-0000E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83" name="Picture 3803" hidden="1">
          <a:extLst>
            <a:ext uri="{FF2B5EF4-FFF2-40B4-BE49-F238E27FC236}">
              <a16:creationId xmlns:a16="http://schemas.microsoft.com/office/drawing/2014/main" id="{00000000-0008-0000-0100-0000E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484" name="Picture 3804" hidden="1">
          <a:extLst>
            <a:ext uri="{FF2B5EF4-FFF2-40B4-BE49-F238E27FC236}">
              <a16:creationId xmlns:a16="http://schemas.microsoft.com/office/drawing/2014/main" id="{00000000-0008-0000-0100-0000E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85" name="Picture 3393" hidden="1">
          <a:extLst>
            <a:ext uri="{FF2B5EF4-FFF2-40B4-BE49-F238E27FC236}">
              <a16:creationId xmlns:a16="http://schemas.microsoft.com/office/drawing/2014/main" id="{00000000-0008-0000-0100-0000E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86" name="Picture 3398" hidden="1">
          <a:extLst>
            <a:ext uri="{FF2B5EF4-FFF2-40B4-BE49-F238E27FC236}">
              <a16:creationId xmlns:a16="http://schemas.microsoft.com/office/drawing/2014/main" id="{00000000-0008-0000-0100-0000E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87" name="Picture 3793" hidden="1">
          <a:extLst>
            <a:ext uri="{FF2B5EF4-FFF2-40B4-BE49-F238E27FC236}">
              <a16:creationId xmlns:a16="http://schemas.microsoft.com/office/drawing/2014/main" id="{00000000-0008-0000-0100-0000E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88" name="Picture 3794" hidden="1">
          <a:extLst>
            <a:ext uri="{FF2B5EF4-FFF2-40B4-BE49-F238E27FC236}">
              <a16:creationId xmlns:a16="http://schemas.microsoft.com/office/drawing/2014/main" id="{00000000-0008-0000-0100-0000F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89" name="Picture 3795" hidden="1">
          <a:extLst>
            <a:ext uri="{FF2B5EF4-FFF2-40B4-BE49-F238E27FC236}">
              <a16:creationId xmlns:a16="http://schemas.microsoft.com/office/drawing/2014/main" id="{00000000-0008-0000-0100-0000F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0" name="Picture 3423" hidden="1">
          <a:extLst>
            <a:ext uri="{FF2B5EF4-FFF2-40B4-BE49-F238E27FC236}">
              <a16:creationId xmlns:a16="http://schemas.microsoft.com/office/drawing/2014/main" id="{00000000-0008-0000-0100-0000F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1" name="Picture 3428" hidden="1">
          <a:extLst>
            <a:ext uri="{FF2B5EF4-FFF2-40B4-BE49-F238E27FC236}">
              <a16:creationId xmlns:a16="http://schemas.microsoft.com/office/drawing/2014/main" id="{00000000-0008-0000-0100-0000F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2" name="Picture 3802" hidden="1">
          <a:extLst>
            <a:ext uri="{FF2B5EF4-FFF2-40B4-BE49-F238E27FC236}">
              <a16:creationId xmlns:a16="http://schemas.microsoft.com/office/drawing/2014/main" id="{00000000-0008-0000-0100-0000F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3" name="Picture 3803" hidden="1">
          <a:extLst>
            <a:ext uri="{FF2B5EF4-FFF2-40B4-BE49-F238E27FC236}">
              <a16:creationId xmlns:a16="http://schemas.microsoft.com/office/drawing/2014/main" id="{00000000-0008-0000-0100-0000F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4" name="Picture 3804" hidden="1">
          <a:extLst>
            <a:ext uri="{FF2B5EF4-FFF2-40B4-BE49-F238E27FC236}">
              <a16:creationId xmlns:a16="http://schemas.microsoft.com/office/drawing/2014/main" id="{00000000-0008-0000-0100-0000F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5" name="Picture 3463" hidden="1">
          <a:extLst>
            <a:ext uri="{FF2B5EF4-FFF2-40B4-BE49-F238E27FC236}">
              <a16:creationId xmlns:a16="http://schemas.microsoft.com/office/drawing/2014/main" id="{00000000-0008-0000-0100-0000F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6" name="Picture 3468" hidden="1">
          <a:extLst>
            <a:ext uri="{FF2B5EF4-FFF2-40B4-BE49-F238E27FC236}">
              <a16:creationId xmlns:a16="http://schemas.microsoft.com/office/drawing/2014/main" id="{00000000-0008-0000-0100-0000F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7" name="Picture 3814" hidden="1">
          <a:extLst>
            <a:ext uri="{FF2B5EF4-FFF2-40B4-BE49-F238E27FC236}">
              <a16:creationId xmlns:a16="http://schemas.microsoft.com/office/drawing/2014/main" id="{00000000-0008-0000-0100-0000F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8" name="Picture 3815" hidden="1">
          <a:extLst>
            <a:ext uri="{FF2B5EF4-FFF2-40B4-BE49-F238E27FC236}">
              <a16:creationId xmlns:a16="http://schemas.microsoft.com/office/drawing/2014/main" id="{00000000-0008-0000-0100-0000F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499" name="Picture 3816" hidden="1">
          <a:extLst>
            <a:ext uri="{FF2B5EF4-FFF2-40B4-BE49-F238E27FC236}">
              <a16:creationId xmlns:a16="http://schemas.microsoft.com/office/drawing/2014/main" id="{00000000-0008-0000-0100-0000F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0" name="Picture 3453" hidden="1">
          <a:extLst>
            <a:ext uri="{FF2B5EF4-FFF2-40B4-BE49-F238E27FC236}">
              <a16:creationId xmlns:a16="http://schemas.microsoft.com/office/drawing/2014/main" id="{00000000-0008-0000-0100-0000F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1" name="Picture 3458" hidden="1">
          <a:extLst>
            <a:ext uri="{FF2B5EF4-FFF2-40B4-BE49-F238E27FC236}">
              <a16:creationId xmlns:a16="http://schemas.microsoft.com/office/drawing/2014/main" id="{00000000-0008-0000-0100-0000F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2" name="Picture 3811" hidden="1">
          <a:extLst>
            <a:ext uri="{FF2B5EF4-FFF2-40B4-BE49-F238E27FC236}">
              <a16:creationId xmlns:a16="http://schemas.microsoft.com/office/drawing/2014/main" id="{00000000-0008-0000-0100-0000F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3" name="Picture 3812" hidden="1">
          <a:extLst>
            <a:ext uri="{FF2B5EF4-FFF2-40B4-BE49-F238E27FC236}">
              <a16:creationId xmlns:a16="http://schemas.microsoft.com/office/drawing/2014/main" id="{00000000-0008-0000-0100-0000F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4" name="Picture 3813" hidden="1">
          <a:extLst>
            <a:ext uri="{FF2B5EF4-FFF2-40B4-BE49-F238E27FC236}">
              <a16:creationId xmlns:a16="http://schemas.microsoft.com/office/drawing/2014/main" id="{00000000-0008-0000-0100-00000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5" name="Picture 3453" hidden="1">
          <a:extLst>
            <a:ext uri="{FF2B5EF4-FFF2-40B4-BE49-F238E27FC236}">
              <a16:creationId xmlns:a16="http://schemas.microsoft.com/office/drawing/2014/main" id="{00000000-0008-0000-0100-00000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6" name="Picture 3458" hidden="1">
          <a:extLst>
            <a:ext uri="{FF2B5EF4-FFF2-40B4-BE49-F238E27FC236}">
              <a16:creationId xmlns:a16="http://schemas.microsoft.com/office/drawing/2014/main" id="{00000000-0008-0000-0100-00000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7" name="Picture 3811" hidden="1">
          <a:extLst>
            <a:ext uri="{FF2B5EF4-FFF2-40B4-BE49-F238E27FC236}">
              <a16:creationId xmlns:a16="http://schemas.microsoft.com/office/drawing/2014/main" id="{00000000-0008-0000-0100-00000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8" name="Picture 3812" hidden="1">
          <a:extLst>
            <a:ext uri="{FF2B5EF4-FFF2-40B4-BE49-F238E27FC236}">
              <a16:creationId xmlns:a16="http://schemas.microsoft.com/office/drawing/2014/main" id="{00000000-0008-0000-0100-00000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09" name="Picture 3813" hidden="1">
          <a:extLst>
            <a:ext uri="{FF2B5EF4-FFF2-40B4-BE49-F238E27FC236}">
              <a16:creationId xmlns:a16="http://schemas.microsoft.com/office/drawing/2014/main" id="{00000000-0008-0000-0100-00000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0" name="Picture 3453" hidden="1">
          <a:extLst>
            <a:ext uri="{FF2B5EF4-FFF2-40B4-BE49-F238E27FC236}">
              <a16:creationId xmlns:a16="http://schemas.microsoft.com/office/drawing/2014/main" id="{00000000-0008-0000-0100-00000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1" name="Picture 3458" hidden="1">
          <a:extLst>
            <a:ext uri="{FF2B5EF4-FFF2-40B4-BE49-F238E27FC236}">
              <a16:creationId xmlns:a16="http://schemas.microsoft.com/office/drawing/2014/main" id="{00000000-0008-0000-0100-00000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2" name="Picture 3811" hidden="1">
          <a:extLst>
            <a:ext uri="{FF2B5EF4-FFF2-40B4-BE49-F238E27FC236}">
              <a16:creationId xmlns:a16="http://schemas.microsoft.com/office/drawing/2014/main" id="{00000000-0008-0000-0100-00000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3" name="Picture 3812" hidden="1">
          <a:extLst>
            <a:ext uri="{FF2B5EF4-FFF2-40B4-BE49-F238E27FC236}">
              <a16:creationId xmlns:a16="http://schemas.microsoft.com/office/drawing/2014/main" id="{00000000-0008-0000-0100-00000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4" name="Picture 3813" hidden="1">
          <a:extLst>
            <a:ext uri="{FF2B5EF4-FFF2-40B4-BE49-F238E27FC236}">
              <a16:creationId xmlns:a16="http://schemas.microsoft.com/office/drawing/2014/main" id="{00000000-0008-0000-0100-00000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5" name="Picture 3453" hidden="1">
          <a:extLst>
            <a:ext uri="{FF2B5EF4-FFF2-40B4-BE49-F238E27FC236}">
              <a16:creationId xmlns:a16="http://schemas.microsoft.com/office/drawing/2014/main" id="{00000000-0008-0000-0100-00000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6" name="Picture 3458" hidden="1">
          <a:extLst>
            <a:ext uri="{FF2B5EF4-FFF2-40B4-BE49-F238E27FC236}">
              <a16:creationId xmlns:a16="http://schemas.microsoft.com/office/drawing/2014/main" id="{00000000-0008-0000-0100-00000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7" name="Picture 3811" hidden="1">
          <a:extLst>
            <a:ext uri="{FF2B5EF4-FFF2-40B4-BE49-F238E27FC236}">
              <a16:creationId xmlns:a16="http://schemas.microsoft.com/office/drawing/2014/main" id="{00000000-0008-0000-0100-00000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8" name="Picture 3812" hidden="1">
          <a:extLst>
            <a:ext uri="{FF2B5EF4-FFF2-40B4-BE49-F238E27FC236}">
              <a16:creationId xmlns:a16="http://schemas.microsoft.com/office/drawing/2014/main" id="{00000000-0008-0000-0100-00000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19" name="Picture 3813" hidden="1">
          <a:extLst>
            <a:ext uri="{FF2B5EF4-FFF2-40B4-BE49-F238E27FC236}">
              <a16:creationId xmlns:a16="http://schemas.microsoft.com/office/drawing/2014/main" id="{00000000-0008-0000-0100-00000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20" name="Picture 3453" hidden="1">
          <a:extLst>
            <a:ext uri="{FF2B5EF4-FFF2-40B4-BE49-F238E27FC236}">
              <a16:creationId xmlns:a16="http://schemas.microsoft.com/office/drawing/2014/main" id="{00000000-0008-0000-0100-00001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21" name="Picture 3458" hidden="1">
          <a:extLst>
            <a:ext uri="{FF2B5EF4-FFF2-40B4-BE49-F238E27FC236}">
              <a16:creationId xmlns:a16="http://schemas.microsoft.com/office/drawing/2014/main" id="{00000000-0008-0000-0100-00001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22" name="Picture 3811" hidden="1">
          <a:extLst>
            <a:ext uri="{FF2B5EF4-FFF2-40B4-BE49-F238E27FC236}">
              <a16:creationId xmlns:a16="http://schemas.microsoft.com/office/drawing/2014/main" id="{00000000-0008-0000-0100-00001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23" name="Picture 3812" hidden="1">
          <a:extLst>
            <a:ext uri="{FF2B5EF4-FFF2-40B4-BE49-F238E27FC236}">
              <a16:creationId xmlns:a16="http://schemas.microsoft.com/office/drawing/2014/main" id="{00000000-0008-0000-0100-00001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24" name="Picture 3813" hidden="1">
          <a:extLst>
            <a:ext uri="{FF2B5EF4-FFF2-40B4-BE49-F238E27FC236}">
              <a16:creationId xmlns:a16="http://schemas.microsoft.com/office/drawing/2014/main" id="{00000000-0008-0000-0100-00001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25" name="Picture 3393" hidden="1">
          <a:extLst>
            <a:ext uri="{FF2B5EF4-FFF2-40B4-BE49-F238E27FC236}">
              <a16:creationId xmlns:a16="http://schemas.microsoft.com/office/drawing/2014/main" id="{00000000-0008-0000-0100-00001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26" name="Picture 3398" hidden="1">
          <a:extLst>
            <a:ext uri="{FF2B5EF4-FFF2-40B4-BE49-F238E27FC236}">
              <a16:creationId xmlns:a16="http://schemas.microsoft.com/office/drawing/2014/main" id="{00000000-0008-0000-0100-00001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27" name="Picture 3793" hidden="1">
          <a:extLst>
            <a:ext uri="{FF2B5EF4-FFF2-40B4-BE49-F238E27FC236}">
              <a16:creationId xmlns:a16="http://schemas.microsoft.com/office/drawing/2014/main" id="{00000000-0008-0000-0100-00001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28" name="Picture 3794" hidden="1">
          <a:extLst>
            <a:ext uri="{FF2B5EF4-FFF2-40B4-BE49-F238E27FC236}">
              <a16:creationId xmlns:a16="http://schemas.microsoft.com/office/drawing/2014/main" id="{00000000-0008-0000-0100-00001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29" name="Picture 3795" hidden="1">
          <a:extLst>
            <a:ext uri="{FF2B5EF4-FFF2-40B4-BE49-F238E27FC236}">
              <a16:creationId xmlns:a16="http://schemas.microsoft.com/office/drawing/2014/main" id="{00000000-0008-0000-0100-00001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0" name="Picture 3423" hidden="1">
          <a:extLst>
            <a:ext uri="{FF2B5EF4-FFF2-40B4-BE49-F238E27FC236}">
              <a16:creationId xmlns:a16="http://schemas.microsoft.com/office/drawing/2014/main" id="{00000000-0008-0000-0100-00001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1" name="Picture 3428" hidden="1">
          <a:extLst>
            <a:ext uri="{FF2B5EF4-FFF2-40B4-BE49-F238E27FC236}">
              <a16:creationId xmlns:a16="http://schemas.microsoft.com/office/drawing/2014/main" id="{00000000-0008-0000-0100-00001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2" name="Picture 3802" hidden="1">
          <a:extLst>
            <a:ext uri="{FF2B5EF4-FFF2-40B4-BE49-F238E27FC236}">
              <a16:creationId xmlns:a16="http://schemas.microsoft.com/office/drawing/2014/main" id="{00000000-0008-0000-0100-00001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3" name="Picture 3803" hidden="1">
          <a:extLst>
            <a:ext uri="{FF2B5EF4-FFF2-40B4-BE49-F238E27FC236}">
              <a16:creationId xmlns:a16="http://schemas.microsoft.com/office/drawing/2014/main" id="{00000000-0008-0000-0100-00001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4" name="Picture 3804" hidden="1">
          <a:extLst>
            <a:ext uri="{FF2B5EF4-FFF2-40B4-BE49-F238E27FC236}">
              <a16:creationId xmlns:a16="http://schemas.microsoft.com/office/drawing/2014/main" id="{00000000-0008-0000-0100-00001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5" name="Picture 3463" hidden="1">
          <a:extLst>
            <a:ext uri="{FF2B5EF4-FFF2-40B4-BE49-F238E27FC236}">
              <a16:creationId xmlns:a16="http://schemas.microsoft.com/office/drawing/2014/main" id="{00000000-0008-0000-0100-00001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6" name="Picture 3468" hidden="1">
          <a:extLst>
            <a:ext uri="{FF2B5EF4-FFF2-40B4-BE49-F238E27FC236}">
              <a16:creationId xmlns:a16="http://schemas.microsoft.com/office/drawing/2014/main" id="{00000000-0008-0000-0100-00002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7" name="Picture 3814" hidden="1">
          <a:extLst>
            <a:ext uri="{FF2B5EF4-FFF2-40B4-BE49-F238E27FC236}">
              <a16:creationId xmlns:a16="http://schemas.microsoft.com/office/drawing/2014/main" id="{00000000-0008-0000-0100-00002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8" name="Picture 3815" hidden="1">
          <a:extLst>
            <a:ext uri="{FF2B5EF4-FFF2-40B4-BE49-F238E27FC236}">
              <a16:creationId xmlns:a16="http://schemas.microsoft.com/office/drawing/2014/main" id="{00000000-0008-0000-0100-00002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39" name="Picture 3453" hidden="1">
          <a:extLst>
            <a:ext uri="{FF2B5EF4-FFF2-40B4-BE49-F238E27FC236}">
              <a16:creationId xmlns:a16="http://schemas.microsoft.com/office/drawing/2014/main" id="{00000000-0008-0000-0100-00002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0" name="Picture 3458" hidden="1">
          <a:extLst>
            <a:ext uri="{FF2B5EF4-FFF2-40B4-BE49-F238E27FC236}">
              <a16:creationId xmlns:a16="http://schemas.microsoft.com/office/drawing/2014/main" id="{00000000-0008-0000-0100-00002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1" name="Picture 3811" hidden="1">
          <a:extLst>
            <a:ext uri="{FF2B5EF4-FFF2-40B4-BE49-F238E27FC236}">
              <a16:creationId xmlns:a16="http://schemas.microsoft.com/office/drawing/2014/main" id="{00000000-0008-0000-0100-00002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2" name="Picture 3812" hidden="1">
          <a:extLst>
            <a:ext uri="{FF2B5EF4-FFF2-40B4-BE49-F238E27FC236}">
              <a16:creationId xmlns:a16="http://schemas.microsoft.com/office/drawing/2014/main" id="{00000000-0008-0000-0100-00002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3" name="Picture 3813" hidden="1">
          <a:extLst>
            <a:ext uri="{FF2B5EF4-FFF2-40B4-BE49-F238E27FC236}">
              <a16:creationId xmlns:a16="http://schemas.microsoft.com/office/drawing/2014/main" id="{00000000-0008-0000-0100-00002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4" name="Picture 3453" hidden="1">
          <a:extLst>
            <a:ext uri="{FF2B5EF4-FFF2-40B4-BE49-F238E27FC236}">
              <a16:creationId xmlns:a16="http://schemas.microsoft.com/office/drawing/2014/main" id="{00000000-0008-0000-0100-00002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5" name="Picture 3458" hidden="1">
          <a:extLst>
            <a:ext uri="{FF2B5EF4-FFF2-40B4-BE49-F238E27FC236}">
              <a16:creationId xmlns:a16="http://schemas.microsoft.com/office/drawing/2014/main" id="{00000000-0008-0000-0100-00002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6" name="Picture 3811" hidden="1">
          <a:extLst>
            <a:ext uri="{FF2B5EF4-FFF2-40B4-BE49-F238E27FC236}">
              <a16:creationId xmlns:a16="http://schemas.microsoft.com/office/drawing/2014/main" id="{00000000-0008-0000-0100-00002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7" name="Picture 3812" hidden="1">
          <a:extLst>
            <a:ext uri="{FF2B5EF4-FFF2-40B4-BE49-F238E27FC236}">
              <a16:creationId xmlns:a16="http://schemas.microsoft.com/office/drawing/2014/main" id="{00000000-0008-0000-0100-00002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8" name="Picture 3813" hidden="1">
          <a:extLst>
            <a:ext uri="{FF2B5EF4-FFF2-40B4-BE49-F238E27FC236}">
              <a16:creationId xmlns:a16="http://schemas.microsoft.com/office/drawing/2014/main" id="{00000000-0008-0000-0100-00002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49" name="Picture 3453" hidden="1">
          <a:extLst>
            <a:ext uri="{FF2B5EF4-FFF2-40B4-BE49-F238E27FC236}">
              <a16:creationId xmlns:a16="http://schemas.microsoft.com/office/drawing/2014/main" id="{00000000-0008-0000-0100-00002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0" name="Picture 3458" hidden="1">
          <a:extLst>
            <a:ext uri="{FF2B5EF4-FFF2-40B4-BE49-F238E27FC236}">
              <a16:creationId xmlns:a16="http://schemas.microsoft.com/office/drawing/2014/main" id="{00000000-0008-0000-0100-00002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1" name="Picture 3811" hidden="1">
          <a:extLst>
            <a:ext uri="{FF2B5EF4-FFF2-40B4-BE49-F238E27FC236}">
              <a16:creationId xmlns:a16="http://schemas.microsoft.com/office/drawing/2014/main" id="{00000000-0008-0000-0100-00002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2" name="Picture 3812" hidden="1">
          <a:extLst>
            <a:ext uri="{FF2B5EF4-FFF2-40B4-BE49-F238E27FC236}">
              <a16:creationId xmlns:a16="http://schemas.microsoft.com/office/drawing/2014/main" id="{00000000-0008-0000-0100-00003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3" name="Picture 3813" hidden="1">
          <a:extLst>
            <a:ext uri="{FF2B5EF4-FFF2-40B4-BE49-F238E27FC236}">
              <a16:creationId xmlns:a16="http://schemas.microsoft.com/office/drawing/2014/main" id="{00000000-0008-0000-0100-00003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4" name="Picture 3453" hidden="1">
          <a:extLst>
            <a:ext uri="{FF2B5EF4-FFF2-40B4-BE49-F238E27FC236}">
              <a16:creationId xmlns:a16="http://schemas.microsoft.com/office/drawing/2014/main" id="{00000000-0008-0000-0100-00003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5" name="Picture 3458" hidden="1">
          <a:extLst>
            <a:ext uri="{FF2B5EF4-FFF2-40B4-BE49-F238E27FC236}">
              <a16:creationId xmlns:a16="http://schemas.microsoft.com/office/drawing/2014/main" id="{00000000-0008-0000-0100-00003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6" name="Picture 3811" hidden="1">
          <a:extLst>
            <a:ext uri="{FF2B5EF4-FFF2-40B4-BE49-F238E27FC236}">
              <a16:creationId xmlns:a16="http://schemas.microsoft.com/office/drawing/2014/main" id="{00000000-0008-0000-0100-00003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7" name="Picture 3812" hidden="1">
          <a:extLst>
            <a:ext uri="{FF2B5EF4-FFF2-40B4-BE49-F238E27FC236}">
              <a16:creationId xmlns:a16="http://schemas.microsoft.com/office/drawing/2014/main" id="{00000000-0008-0000-0100-00003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8" name="Picture 3813" hidden="1">
          <a:extLst>
            <a:ext uri="{FF2B5EF4-FFF2-40B4-BE49-F238E27FC236}">
              <a16:creationId xmlns:a16="http://schemas.microsoft.com/office/drawing/2014/main" id="{00000000-0008-0000-0100-00003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59" name="Picture 3453" hidden="1">
          <a:extLst>
            <a:ext uri="{FF2B5EF4-FFF2-40B4-BE49-F238E27FC236}">
              <a16:creationId xmlns:a16="http://schemas.microsoft.com/office/drawing/2014/main" id="{00000000-0008-0000-0100-00003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60" name="Picture 3458" hidden="1">
          <a:extLst>
            <a:ext uri="{FF2B5EF4-FFF2-40B4-BE49-F238E27FC236}">
              <a16:creationId xmlns:a16="http://schemas.microsoft.com/office/drawing/2014/main" id="{00000000-0008-0000-0100-00003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561" name="Picture 3811" hidden="1">
          <a:extLst>
            <a:ext uri="{FF2B5EF4-FFF2-40B4-BE49-F238E27FC236}">
              <a16:creationId xmlns:a16="http://schemas.microsoft.com/office/drawing/2014/main" id="{00000000-0008-0000-0100-00003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62" name="Picture 3393" hidden="1">
          <a:extLst>
            <a:ext uri="{FF2B5EF4-FFF2-40B4-BE49-F238E27FC236}">
              <a16:creationId xmlns:a16="http://schemas.microsoft.com/office/drawing/2014/main" id="{00000000-0008-0000-0100-00003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63" name="Picture 3398" hidden="1">
          <a:extLst>
            <a:ext uri="{FF2B5EF4-FFF2-40B4-BE49-F238E27FC236}">
              <a16:creationId xmlns:a16="http://schemas.microsoft.com/office/drawing/2014/main" id="{00000000-0008-0000-0100-00003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64" name="Picture 3793" hidden="1">
          <a:extLst>
            <a:ext uri="{FF2B5EF4-FFF2-40B4-BE49-F238E27FC236}">
              <a16:creationId xmlns:a16="http://schemas.microsoft.com/office/drawing/2014/main" id="{00000000-0008-0000-0100-00003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65" name="Picture 3794" hidden="1">
          <a:extLst>
            <a:ext uri="{FF2B5EF4-FFF2-40B4-BE49-F238E27FC236}">
              <a16:creationId xmlns:a16="http://schemas.microsoft.com/office/drawing/2014/main" id="{00000000-0008-0000-0100-00003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66" name="Picture 3795" hidden="1">
          <a:extLst>
            <a:ext uri="{FF2B5EF4-FFF2-40B4-BE49-F238E27FC236}">
              <a16:creationId xmlns:a16="http://schemas.microsoft.com/office/drawing/2014/main" id="{00000000-0008-0000-0100-00003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67" name="Picture 3423" hidden="1">
          <a:extLst>
            <a:ext uri="{FF2B5EF4-FFF2-40B4-BE49-F238E27FC236}">
              <a16:creationId xmlns:a16="http://schemas.microsoft.com/office/drawing/2014/main" id="{00000000-0008-0000-0100-00003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68" name="Picture 3428" hidden="1">
          <a:extLst>
            <a:ext uri="{FF2B5EF4-FFF2-40B4-BE49-F238E27FC236}">
              <a16:creationId xmlns:a16="http://schemas.microsoft.com/office/drawing/2014/main" id="{00000000-0008-0000-0100-00004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69" name="Picture 3803" hidden="1">
          <a:extLst>
            <a:ext uri="{FF2B5EF4-FFF2-40B4-BE49-F238E27FC236}">
              <a16:creationId xmlns:a16="http://schemas.microsoft.com/office/drawing/2014/main" id="{00000000-0008-0000-0100-00004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0" name="Picture 3463" hidden="1">
          <a:extLst>
            <a:ext uri="{FF2B5EF4-FFF2-40B4-BE49-F238E27FC236}">
              <a16:creationId xmlns:a16="http://schemas.microsoft.com/office/drawing/2014/main" id="{00000000-0008-0000-0100-00004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1" name="Picture 3468" hidden="1">
          <a:extLst>
            <a:ext uri="{FF2B5EF4-FFF2-40B4-BE49-F238E27FC236}">
              <a16:creationId xmlns:a16="http://schemas.microsoft.com/office/drawing/2014/main" id="{00000000-0008-0000-0100-00004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2" name="Picture 3814" hidden="1">
          <a:extLst>
            <a:ext uri="{FF2B5EF4-FFF2-40B4-BE49-F238E27FC236}">
              <a16:creationId xmlns:a16="http://schemas.microsoft.com/office/drawing/2014/main" id="{00000000-0008-0000-0100-00004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3" name="Picture 3815" hidden="1">
          <a:extLst>
            <a:ext uri="{FF2B5EF4-FFF2-40B4-BE49-F238E27FC236}">
              <a16:creationId xmlns:a16="http://schemas.microsoft.com/office/drawing/2014/main" id="{00000000-0008-0000-0100-00004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4" name="Picture 3816" hidden="1">
          <a:extLst>
            <a:ext uri="{FF2B5EF4-FFF2-40B4-BE49-F238E27FC236}">
              <a16:creationId xmlns:a16="http://schemas.microsoft.com/office/drawing/2014/main" id="{00000000-0008-0000-0100-00004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5" name="Picture 3453" hidden="1">
          <a:extLst>
            <a:ext uri="{FF2B5EF4-FFF2-40B4-BE49-F238E27FC236}">
              <a16:creationId xmlns:a16="http://schemas.microsoft.com/office/drawing/2014/main" id="{00000000-0008-0000-0100-00004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6" name="Picture 3458" hidden="1">
          <a:extLst>
            <a:ext uri="{FF2B5EF4-FFF2-40B4-BE49-F238E27FC236}">
              <a16:creationId xmlns:a16="http://schemas.microsoft.com/office/drawing/2014/main" id="{00000000-0008-0000-0100-00004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7" name="Picture 3811" hidden="1">
          <a:extLst>
            <a:ext uri="{FF2B5EF4-FFF2-40B4-BE49-F238E27FC236}">
              <a16:creationId xmlns:a16="http://schemas.microsoft.com/office/drawing/2014/main" id="{00000000-0008-0000-0100-00004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8" name="Picture 3812" hidden="1">
          <a:extLst>
            <a:ext uri="{FF2B5EF4-FFF2-40B4-BE49-F238E27FC236}">
              <a16:creationId xmlns:a16="http://schemas.microsoft.com/office/drawing/2014/main" id="{00000000-0008-0000-0100-00004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79" name="Picture 3813" hidden="1">
          <a:extLst>
            <a:ext uri="{FF2B5EF4-FFF2-40B4-BE49-F238E27FC236}">
              <a16:creationId xmlns:a16="http://schemas.microsoft.com/office/drawing/2014/main" id="{00000000-0008-0000-0100-00004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0" name="Picture 3453" hidden="1">
          <a:extLst>
            <a:ext uri="{FF2B5EF4-FFF2-40B4-BE49-F238E27FC236}">
              <a16:creationId xmlns:a16="http://schemas.microsoft.com/office/drawing/2014/main" id="{00000000-0008-0000-0100-00004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1" name="Picture 3458" hidden="1">
          <a:extLst>
            <a:ext uri="{FF2B5EF4-FFF2-40B4-BE49-F238E27FC236}">
              <a16:creationId xmlns:a16="http://schemas.microsoft.com/office/drawing/2014/main" id="{00000000-0008-0000-0100-00004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2" name="Picture 3811" hidden="1">
          <a:extLst>
            <a:ext uri="{FF2B5EF4-FFF2-40B4-BE49-F238E27FC236}">
              <a16:creationId xmlns:a16="http://schemas.microsoft.com/office/drawing/2014/main" id="{00000000-0008-0000-0100-00004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3" name="Picture 3812" hidden="1">
          <a:extLst>
            <a:ext uri="{FF2B5EF4-FFF2-40B4-BE49-F238E27FC236}">
              <a16:creationId xmlns:a16="http://schemas.microsoft.com/office/drawing/2014/main" id="{00000000-0008-0000-0100-00004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4" name="Picture 3813" hidden="1">
          <a:extLst>
            <a:ext uri="{FF2B5EF4-FFF2-40B4-BE49-F238E27FC236}">
              <a16:creationId xmlns:a16="http://schemas.microsoft.com/office/drawing/2014/main" id="{00000000-0008-0000-0100-00005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5" name="Picture 3453" hidden="1">
          <a:extLst>
            <a:ext uri="{FF2B5EF4-FFF2-40B4-BE49-F238E27FC236}">
              <a16:creationId xmlns:a16="http://schemas.microsoft.com/office/drawing/2014/main" id="{00000000-0008-0000-0100-00005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6" name="Picture 3458" hidden="1">
          <a:extLst>
            <a:ext uri="{FF2B5EF4-FFF2-40B4-BE49-F238E27FC236}">
              <a16:creationId xmlns:a16="http://schemas.microsoft.com/office/drawing/2014/main" id="{00000000-0008-0000-0100-00005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7" name="Picture 3811" hidden="1">
          <a:extLst>
            <a:ext uri="{FF2B5EF4-FFF2-40B4-BE49-F238E27FC236}">
              <a16:creationId xmlns:a16="http://schemas.microsoft.com/office/drawing/2014/main" id="{00000000-0008-0000-0100-00005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8" name="Picture 3812" hidden="1">
          <a:extLst>
            <a:ext uri="{FF2B5EF4-FFF2-40B4-BE49-F238E27FC236}">
              <a16:creationId xmlns:a16="http://schemas.microsoft.com/office/drawing/2014/main" id="{00000000-0008-0000-0100-00005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89" name="Picture 3813" hidden="1">
          <a:extLst>
            <a:ext uri="{FF2B5EF4-FFF2-40B4-BE49-F238E27FC236}">
              <a16:creationId xmlns:a16="http://schemas.microsoft.com/office/drawing/2014/main" id="{00000000-0008-0000-0100-00005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0" name="Picture 3453" hidden="1">
          <a:extLst>
            <a:ext uri="{FF2B5EF4-FFF2-40B4-BE49-F238E27FC236}">
              <a16:creationId xmlns:a16="http://schemas.microsoft.com/office/drawing/2014/main" id="{00000000-0008-0000-0100-00005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1" name="Picture 3458" hidden="1">
          <a:extLst>
            <a:ext uri="{FF2B5EF4-FFF2-40B4-BE49-F238E27FC236}">
              <a16:creationId xmlns:a16="http://schemas.microsoft.com/office/drawing/2014/main" id="{00000000-0008-0000-0100-00005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2" name="Picture 3811" hidden="1">
          <a:extLst>
            <a:ext uri="{FF2B5EF4-FFF2-40B4-BE49-F238E27FC236}">
              <a16:creationId xmlns:a16="http://schemas.microsoft.com/office/drawing/2014/main" id="{00000000-0008-0000-0100-00005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3" name="Picture 3812" hidden="1">
          <a:extLst>
            <a:ext uri="{FF2B5EF4-FFF2-40B4-BE49-F238E27FC236}">
              <a16:creationId xmlns:a16="http://schemas.microsoft.com/office/drawing/2014/main" id="{00000000-0008-0000-0100-00005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4" name="Picture 3813" hidden="1">
          <a:extLst>
            <a:ext uri="{FF2B5EF4-FFF2-40B4-BE49-F238E27FC236}">
              <a16:creationId xmlns:a16="http://schemas.microsoft.com/office/drawing/2014/main" id="{00000000-0008-0000-0100-00005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5" name="Picture 3453" hidden="1">
          <a:extLst>
            <a:ext uri="{FF2B5EF4-FFF2-40B4-BE49-F238E27FC236}">
              <a16:creationId xmlns:a16="http://schemas.microsoft.com/office/drawing/2014/main" id="{00000000-0008-0000-0100-00005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6" name="Picture 3458" hidden="1">
          <a:extLst>
            <a:ext uri="{FF2B5EF4-FFF2-40B4-BE49-F238E27FC236}">
              <a16:creationId xmlns:a16="http://schemas.microsoft.com/office/drawing/2014/main" id="{00000000-0008-0000-0100-00005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7" name="Picture 3811" hidden="1">
          <a:extLst>
            <a:ext uri="{FF2B5EF4-FFF2-40B4-BE49-F238E27FC236}">
              <a16:creationId xmlns:a16="http://schemas.microsoft.com/office/drawing/2014/main" id="{00000000-0008-0000-0100-00005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8" name="Picture 3812" hidden="1">
          <a:extLst>
            <a:ext uri="{FF2B5EF4-FFF2-40B4-BE49-F238E27FC236}">
              <a16:creationId xmlns:a16="http://schemas.microsoft.com/office/drawing/2014/main" id="{00000000-0008-0000-0100-00005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599" name="Picture 3813" hidden="1">
          <a:extLst>
            <a:ext uri="{FF2B5EF4-FFF2-40B4-BE49-F238E27FC236}">
              <a16:creationId xmlns:a16="http://schemas.microsoft.com/office/drawing/2014/main" id="{00000000-0008-0000-0100-00005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600" name="Picture 3383" hidden="1">
          <a:extLst>
            <a:ext uri="{FF2B5EF4-FFF2-40B4-BE49-F238E27FC236}">
              <a16:creationId xmlns:a16="http://schemas.microsoft.com/office/drawing/2014/main" id="{00000000-0008-0000-0100-00006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601" name="Picture 3388" hidden="1">
          <a:extLst>
            <a:ext uri="{FF2B5EF4-FFF2-40B4-BE49-F238E27FC236}">
              <a16:creationId xmlns:a16="http://schemas.microsoft.com/office/drawing/2014/main" id="{00000000-0008-0000-0100-00006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602" name="Picture 3790" hidden="1">
          <a:extLst>
            <a:ext uri="{FF2B5EF4-FFF2-40B4-BE49-F238E27FC236}">
              <a16:creationId xmlns:a16="http://schemas.microsoft.com/office/drawing/2014/main" id="{00000000-0008-0000-0100-00006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603" name="Picture 3791" hidden="1">
          <a:extLst>
            <a:ext uri="{FF2B5EF4-FFF2-40B4-BE49-F238E27FC236}">
              <a16:creationId xmlns:a16="http://schemas.microsoft.com/office/drawing/2014/main" id="{00000000-0008-0000-0100-00006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04" name="Picture 3393" hidden="1">
          <a:extLst>
            <a:ext uri="{FF2B5EF4-FFF2-40B4-BE49-F238E27FC236}">
              <a16:creationId xmlns:a16="http://schemas.microsoft.com/office/drawing/2014/main" id="{00000000-0008-0000-0100-00006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05" name="Picture 3398" hidden="1">
          <a:extLst>
            <a:ext uri="{FF2B5EF4-FFF2-40B4-BE49-F238E27FC236}">
              <a16:creationId xmlns:a16="http://schemas.microsoft.com/office/drawing/2014/main" id="{00000000-0008-0000-0100-00006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06" name="Picture 3793" hidden="1">
          <a:extLst>
            <a:ext uri="{FF2B5EF4-FFF2-40B4-BE49-F238E27FC236}">
              <a16:creationId xmlns:a16="http://schemas.microsoft.com/office/drawing/2014/main" id="{00000000-0008-0000-0100-00006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07" name="Picture 3794" hidden="1">
          <a:extLst>
            <a:ext uri="{FF2B5EF4-FFF2-40B4-BE49-F238E27FC236}">
              <a16:creationId xmlns:a16="http://schemas.microsoft.com/office/drawing/2014/main" id="{00000000-0008-0000-0100-00006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08" name="Picture 3795" hidden="1">
          <a:extLst>
            <a:ext uri="{FF2B5EF4-FFF2-40B4-BE49-F238E27FC236}">
              <a16:creationId xmlns:a16="http://schemas.microsoft.com/office/drawing/2014/main" id="{00000000-0008-0000-0100-00006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09" name="Picture 3423" hidden="1">
          <a:extLst>
            <a:ext uri="{FF2B5EF4-FFF2-40B4-BE49-F238E27FC236}">
              <a16:creationId xmlns:a16="http://schemas.microsoft.com/office/drawing/2014/main" id="{00000000-0008-0000-0100-00006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0" name="Picture 3428" hidden="1">
          <a:extLst>
            <a:ext uri="{FF2B5EF4-FFF2-40B4-BE49-F238E27FC236}">
              <a16:creationId xmlns:a16="http://schemas.microsoft.com/office/drawing/2014/main" id="{00000000-0008-0000-0100-00006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1" name="Picture 3802" hidden="1">
          <a:extLst>
            <a:ext uri="{FF2B5EF4-FFF2-40B4-BE49-F238E27FC236}">
              <a16:creationId xmlns:a16="http://schemas.microsoft.com/office/drawing/2014/main" id="{00000000-0008-0000-0100-00006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2" name="Picture 3803" hidden="1">
          <a:extLst>
            <a:ext uri="{FF2B5EF4-FFF2-40B4-BE49-F238E27FC236}">
              <a16:creationId xmlns:a16="http://schemas.microsoft.com/office/drawing/2014/main" id="{00000000-0008-0000-0100-00006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3" name="Picture 3804" hidden="1">
          <a:extLst>
            <a:ext uri="{FF2B5EF4-FFF2-40B4-BE49-F238E27FC236}">
              <a16:creationId xmlns:a16="http://schemas.microsoft.com/office/drawing/2014/main" id="{00000000-0008-0000-0100-00006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4" name="Picture 3463" hidden="1">
          <a:extLst>
            <a:ext uri="{FF2B5EF4-FFF2-40B4-BE49-F238E27FC236}">
              <a16:creationId xmlns:a16="http://schemas.microsoft.com/office/drawing/2014/main" id="{00000000-0008-0000-0100-00006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5" name="Picture 3468" hidden="1">
          <a:extLst>
            <a:ext uri="{FF2B5EF4-FFF2-40B4-BE49-F238E27FC236}">
              <a16:creationId xmlns:a16="http://schemas.microsoft.com/office/drawing/2014/main" id="{00000000-0008-0000-0100-00006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6" name="Picture 3814" hidden="1">
          <a:extLst>
            <a:ext uri="{FF2B5EF4-FFF2-40B4-BE49-F238E27FC236}">
              <a16:creationId xmlns:a16="http://schemas.microsoft.com/office/drawing/2014/main" id="{00000000-0008-0000-0100-00007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7" name="Picture 3815" hidden="1">
          <a:extLst>
            <a:ext uri="{FF2B5EF4-FFF2-40B4-BE49-F238E27FC236}">
              <a16:creationId xmlns:a16="http://schemas.microsoft.com/office/drawing/2014/main" id="{00000000-0008-0000-0100-00007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8" name="Picture 3816" hidden="1">
          <a:extLst>
            <a:ext uri="{FF2B5EF4-FFF2-40B4-BE49-F238E27FC236}">
              <a16:creationId xmlns:a16="http://schemas.microsoft.com/office/drawing/2014/main" id="{00000000-0008-0000-0100-00007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19" name="Picture 3453" hidden="1">
          <a:extLst>
            <a:ext uri="{FF2B5EF4-FFF2-40B4-BE49-F238E27FC236}">
              <a16:creationId xmlns:a16="http://schemas.microsoft.com/office/drawing/2014/main" id="{00000000-0008-0000-0100-00007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0" name="Picture 3458" hidden="1">
          <a:extLst>
            <a:ext uri="{FF2B5EF4-FFF2-40B4-BE49-F238E27FC236}">
              <a16:creationId xmlns:a16="http://schemas.microsoft.com/office/drawing/2014/main" id="{00000000-0008-0000-0100-00007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1" name="Picture 3811" hidden="1">
          <a:extLst>
            <a:ext uri="{FF2B5EF4-FFF2-40B4-BE49-F238E27FC236}">
              <a16:creationId xmlns:a16="http://schemas.microsoft.com/office/drawing/2014/main" id="{00000000-0008-0000-0100-00007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2" name="Picture 3812" hidden="1">
          <a:extLst>
            <a:ext uri="{FF2B5EF4-FFF2-40B4-BE49-F238E27FC236}">
              <a16:creationId xmlns:a16="http://schemas.microsoft.com/office/drawing/2014/main" id="{00000000-0008-0000-0100-00007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3" name="Picture 3813" hidden="1">
          <a:extLst>
            <a:ext uri="{FF2B5EF4-FFF2-40B4-BE49-F238E27FC236}">
              <a16:creationId xmlns:a16="http://schemas.microsoft.com/office/drawing/2014/main" id="{00000000-0008-0000-0100-00007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4" name="Picture 3453" hidden="1">
          <a:extLst>
            <a:ext uri="{FF2B5EF4-FFF2-40B4-BE49-F238E27FC236}">
              <a16:creationId xmlns:a16="http://schemas.microsoft.com/office/drawing/2014/main" id="{00000000-0008-0000-0100-00007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5" name="Picture 3458" hidden="1">
          <a:extLst>
            <a:ext uri="{FF2B5EF4-FFF2-40B4-BE49-F238E27FC236}">
              <a16:creationId xmlns:a16="http://schemas.microsoft.com/office/drawing/2014/main" id="{00000000-0008-0000-0100-00007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6" name="Picture 3811" hidden="1">
          <a:extLst>
            <a:ext uri="{FF2B5EF4-FFF2-40B4-BE49-F238E27FC236}">
              <a16:creationId xmlns:a16="http://schemas.microsoft.com/office/drawing/2014/main" id="{00000000-0008-0000-0100-00007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7" name="Picture 3812" hidden="1">
          <a:extLst>
            <a:ext uri="{FF2B5EF4-FFF2-40B4-BE49-F238E27FC236}">
              <a16:creationId xmlns:a16="http://schemas.microsoft.com/office/drawing/2014/main" id="{00000000-0008-0000-0100-00007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8" name="Picture 3813" hidden="1">
          <a:extLst>
            <a:ext uri="{FF2B5EF4-FFF2-40B4-BE49-F238E27FC236}">
              <a16:creationId xmlns:a16="http://schemas.microsoft.com/office/drawing/2014/main" id="{00000000-0008-0000-0100-00007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29" name="Picture 3453" hidden="1">
          <a:extLst>
            <a:ext uri="{FF2B5EF4-FFF2-40B4-BE49-F238E27FC236}">
              <a16:creationId xmlns:a16="http://schemas.microsoft.com/office/drawing/2014/main" id="{00000000-0008-0000-0100-00007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0" name="Picture 3458" hidden="1">
          <a:extLst>
            <a:ext uri="{FF2B5EF4-FFF2-40B4-BE49-F238E27FC236}">
              <a16:creationId xmlns:a16="http://schemas.microsoft.com/office/drawing/2014/main" id="{00000000-0008-0000-0100-00007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1" name="Picture 3811" hidden="1">
          <a:extLst>
            <a:ext uri="{FF2B5EF4-FFF2-40B4-BE49-F238E27FC236}">
              <a16:creationId xmlns:a16="http://schemas.microsoft.com/office/drawing/2014/main" id="{00000000-0008-0000-0100-00007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2" name="Picture 3812" hidden="1">
          <a:extLst>
            <a:ext uri="{FF2B5EF4-FFF2-40B4-BE49-F238E27FC236}">
              <a16:creationId xmlns:a16="http://schemas.microsoft.com/office/drawing/2014/main" id="{00000000-0008-0000-0100-00008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3" name="Picture 3813" hidden="1">
          <a:extLst>
            <a:ext uri="{FF2B5EF4-FFF2-40B4-BE49-F238E27FC236}">
              <a16:creationId xmlns:a16="http://schemas.microsoft.com/office/drawing/2014/main" id="{00000000-0008-0000-0100-00008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4" name="Picture 3453" hidden="1">
          <a:extLst>
            <a:ext uri="{FF2B5EF4-FFF2-40B4-BE49-F238E27FC236}">
              <a16:creationId xmlns:a16="http://schemas.microsoft.com/office/drawing/2014/main" id="{00000000-0008-0000-0100-00008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5" name="Picture 3458" hidden="1">
          <a:extLst>
            <a:ext uri="{FF2B5EF4-FFF2-40B4-BE49-F238E27FC236}">
              <a16:creationId xmlns:a16="http://schemas.microsoft.com/office/drawing/2014/main" id="{00000000-0008-0000-0100-00008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6" name="Picture 3811" hidden="1">
          <a:extLst>
            <a:ext uri="{FF2B5EF4-FFF2-40B4-BE49-F238E27FC236}">
              <a16:creationId xmlns:a16="http://schemas.microsoft.com/office/drawing/2014/main" id="{00000000-0008-0000-0100-00008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7" name="Picture 3812" hidden="1">
          <a:extLst>
            <a:ext uri="{FF2B5EF4-FFF2-40B4-BE49-F238E27FC236}">
              <a16:creationId xmlns:a16="http://schemas.microsoft.com/office/drawing/2014/main" id="{00000000-0008-0000-0100-00008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8" name="Picture 3813" hidden="1">
          <a:extLst>
            <a:ext uri="{FF2B5EF4-FFF2-40B4-BE49-F238E27FC236}">
              <a16:creationId xmlns:a16="http://schemas.microsoft.com/office/drawing/2014/main" id="{00000000-0008-0000-0100-00008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39" name="Picture 3453" hidden="1">
          <a:extLst>
            <a:ext uri="{FF2B5EF4-FFF2-40B4-BE49-F238E27FC236}">
              <a16:creationId xmlns:a16="http://schemas.microsoft.com/office/drawing/2014/main" id="{00000000-0008-0000-0100-00008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40" name="Picture 3458" hidden="1">
          <a:extLst>
            <a:ext uri="{FF2B5EF4-FFF2-40B4-BE49-F238E27FC236}">
              <a16:creationId xmlns:a16="http://schemas.microsoft.com/office/drawing/2014/main" id="{00000000-0008-0000-0100-00008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641" name="Picture 3811" hidden="1">
          <a:extLst>
            <a:ext uri="{FF2B5EF4-FFF2-40B4-BE49-F238E27FC236}">
              <a16:creationId xmlns:a16="http://schemas.microsoft.com/office/drawing/2014/main" id="{00000000-0008-0000-0100-00008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42" name="Picture 3393" hidden="1">
          <a:extLst>
            <a:ext uri="{FF2B5EF4-FFF2-40B4-BE49-F238E27FC236}">
              <a16:creationId xmlns:a16="http://schemas.microsoft.com/office/drawing/2014/main" id="{00000000-0008-0000-0100-00008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43" name="Picture 3398" hidden="1">
          <a:extLst>
            <a:ext uri="{FF2B5EF4-FFF2-40B4-BE49-F238E27FC236}">
              <a16:creationId xmlns:a16="http://schemas.microsoft.com/office/drawing/2014/main" id="{00000000-0008-0000-0100-00008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44" name="Picture 3793" hidden="1">
          <a:extLst>
            <a:ext uri="{FF2B5EF4-FFF2-40B4-BE49-F238E27FC236}">
              <a16:creationId xmlns:a16="http://schemas.microsoft.com/office/drawing/2014/main" id="{00000000-0008-0000-0100-00008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45" name="Picture 3794" hidden="1">
          <a:extLst>
            <a:ext uri="{FF2B5EF4-FFF2-40B4-BE49-F238E27FC236}">
              <a16:creationId xmlns:a16="http://schemas.microsoft.com/office/drawing/2014/main" id="{00000000-0008-0000-0100-00008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46" name="Picture 3795" hidden="1">
          <a:extLst>
            <a:ext uri="{FF2B5EF4-FFF2-40B4-BE49-F238E27FC236}">
              <a16:creationId xmlns:a16="http://schemas.microsoft.com/office/drawing/2014/main" id="{00000000-0008-0000-0100-00008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47" name="Picture 3423" hidden="1">
          <a:extLst>
            <a:ext uri="{FF2B5EF4-FFF2-40B4-BE49-F238E27FC236}">
              <a16:creationId xmlns:a16="http://schemas.microsoft.com/office/drawing/2014/main" id="{00000000-0008-0000-0100-00008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48" name="Picture 3428" hidden="1">
          <a:extLst>
            <a:ext uri="{FF2B5EF4-FFF2-40B4-BE49-F238E27FC236}">
              <a16:creationId xmlns:a16="http://schemas.microsoft.com/office/drawing/2014/main" id="{00000000-0008-0000-0100-00009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49" name="Picture 3802" hidden="1">
          <a:extLst>
            <a:ext uri="{FF2B5EF4-FFF2-40B4-BE49-F238E27FC236}">
              <a16:creationId xmlns:a16="http://schemas.microsoft.com/office/drawing/2014/main" id="{00000000-0008-0000-0100-00009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0" name="Picture 3803" hidden="1">
          <a:extLst>
            <a:ext uri="{FF2B5EF4-FFF2-40B4-BE49-F238E27FC236}">
              <a16:creationId xmlns:a16="http://schemas.microsoft.com/office/drawing/2014/main" id="{00000000-0008-0000-0100-00009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1" name="Picture 3804" hidden="1">
          <a:extLst>
            <a:ext uri="{FF2B5EF4-FFF2-40B4-BE49-F238E27FC236}">
              <a16:creationId xmlns:a16="http://schemas.microsoft.com/office/drawing/2014/main" id="{00000000-0008-0000-0100-00009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2" name="Picture 3463" hidden="1">
          <a:extLst>
            <a:ext uri="{FF2B5EF4-FFF2-40B4-BE49-F238E27FC236}">
              <a16:creationId xmlns:a16="http://schemas.microsoft.com/office/drawing/2014/main" id="{00000000-0008-0000-0100-00009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3" name="Picture 3468" hidden="1">
          <a:extLst>
            <a:ext uri="{FF2B5EF4-FFF2-40B4-BE49-F238E27FC236}">
              <a16:creationId xmlns:a16="http://schemas.microsoft.com/office/drawing/2014/main" id="{00000000-0008-0000-0100-00009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4" name="Picture 3814" hidden="1">
          <a:extLst>
            <a:ext uri="{FF2B5EF4-FFF2-40B4-BE49-F238E27FC236}">
              <a16:creationId xmlns:a16="http://schemas.microsoft.com/office/drawing/2014/main" id="{00000000-0008-0000-0100-00009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5" name="Picture 3815" hidden="1">
          <a:extLst>
            <a:ext uri="{FF2B5EF4-FFF2-40B4-BE49-F238E27FC236}">
              <a16:creationId xmlns:a16="http://schemas.microsoft.com/office/drawing/2014/main" id="{00000000-0008-0000-0100-00009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6" name="Picture 3816" hidden="1">
          <a:extLst>
            <a:ext uri="{FF2B5EF4-FFF2-40B4-BE49-F238E27FC236}">
              <a16:creationId xmlns:a16="http://schemas.microsoft.com/office/drawing/2014/main" id="{00000000-0008-0000-0100-00009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7" name="Picture 3453" hidden="1">
          <a:extLst>
            <a:ext uri="{FF2B5EF4-FFF2-40B4-BE49-F238E27FC236}">
              <a16:creationId xmlns:a16="http://schemas.microsoft.com/office/drawing/2014/main" id="{00000000-0008-0000-0100-00009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8" name="Picture 3458" hidden="1">
          <a:extLst>
            <a:ext uri="{FF2B5EF4-FFF2-40B4-BE49-F238E27FC236}">
              <a16:creationId xmlns:a16="http://schemas.microsoft.com/office/drawing/2014/main" id="{00000000-0008-0000-0100-00009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59" name="Picture 3811" hidden="1">
          <a:extLst>
            <a:ext uri="{FF2B5EF4-FFF2-40B4-BE49-F238E27FC236}">
              <a16:creationId xmlns:a16="http://schemas.microsoft.com/office/drawing/2014/main" id="{00000000-0008-0000-0100-00009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0" name="Picture 3812" hidden="1">
          <a:extLst>
            <a:ext uri="{FF2B5EF4-FFF2-40B4-BE49-F238E27FC236}">
              <a16:creationId xmlns:a16="http://schemas.microsoft.com/office/drawing/2014/main" id="{00000000-0008-0000-0100-00009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1" name="Picture 3813" hidden="1">
          <a:extLst>
            <a:ext uri="{FF2B5EF4-FFF2-40B4-BE49-F238E27FC236}">
              <a16:creationId xmlns:a16="http://schemas.microsoft.com/office/drawing/2014/main" id="{00000000-0008-0000-0100-00009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2" name="Picture 3453" hidden="1">
          <a:extLst>
            <a:ext uri="{FF2B5EF4-FFF2-40B4-BE49-F238E27FC236}">
              <a16:creationId xmlns:a16="http://schemas.microsoft.com/office/drawing/2014/main" id="{00000000-0008-0000-0100-00009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3" name="Picture 3458" hidden="1">
          <a:extLst>
            <a:ext uri="{FF2B5EF4-FFF2-40B4-BE49-F238E27FC236}">
              <a16:creationId xmlns:a16="http://schemas.microsoft.com/office/drawing/2014/main" id="{00000000-0008-0000-0100-00009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4" name="Picture 3393" hidden="1">
          <a:extLst>
            <a:ext uri="{FF2B5EF4-FFF2-40B4-BE49-F238E27FC236}">
              <a16:creationId xmlns:a16="http://schemas.microsoft.com/office/drawing/2014/main" id="{00000000-0008-0000-0100-0000A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5" name="Picture 3398" hidden="1">
          <a:extLst>
            <a:ext uri="{FF2B5EF4-FFF2-40B4-BE49-F238E27FC236}">
              <a16:creationId xmlns:a16="http://schemas.microsoft.com/office/drawing/2014/main" id="{00000000-0008-0000-0100-0000A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6" name="Picture 3793" hidden="1">
          <a:extLst>
            <a:ext uri="{FF2B5EF4-FFF2-40B4-BE49-F238E27FC236}">
              <a16:creationId xmlns:a16="http://schemas.microsoft.com/office/drawing/2014/main" id="{00000000-0008-0000-0100-0000A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7" name="Picture 3794" hidden="1">
          <a:extLst>
            <a:ext uri="{FF2B5EF4-FFF2-40B4-BE49-F238E27FC236}">
              <a16:creationId xmlns:a16="http://schemas.microsoft.com/office/drawing/2014/main" id="{00000000-0008-0000-0100-0000A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8" name="Picture 3795" hidden="1">
          <a:extLst>
            <a:ext uri="{FF2B5EF4-FFF2-40B4-BE49-F238E27FC236}">
              <a16:creationId xmlns:a16="http://schemas.microsoft.com/office/drawing/2014/main" id="{00000000-0008-0000-0100-0000A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69" name="Picture 3423" hidden="1">
          <a:extLst>
            <a:ext uri="{FF2B5EF4-FFF2-40B4-BE49-F238E27FC236}">
              <a16:creationId xmlns:a16="http://schemas.microsoft.com/office/drawing/2014/main" id="{00000000-0008-0000-0100-0000A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0" name="Picture 3428" hidden="1">
          <a:extLst>
            <a:ext uri="{FF2B5EF4-FFF2-40B4-BE49-F238E27FC236}">
              <a16:creationId xmlns:a16="http://schemas.microsoft.com/office/drawing/2014/main" id="{00000000-0008-0000-0100-0000A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1" name="Picture 3802" hidden="1">
          <a:extLst>
            <a:ext uri="{FF2B5EF4-FFF2-40B4-BE49-F238E27FC236}">
              <a16:creationId xmlns:a16="http://schemas.microsoft.com/office/drawing/2014/main" id="{00000000-0008-0000-0100-0000A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2" name="Picture 3803" hidden="1">
          <a:extLst>
            <a:ext uri="{FF2B5EF4-FFF2-40B4-BE49-F238E27FC236}">
              <a16:creationId xmlns:a16="http://schemas.microsoft.com/office/drawing/2014/main" id="{00000000-0008-0000-0100-0000A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3" name="Picture 3804" hidden="1">
          <a:extLst>
            <a:ext uri="{FF2B5EF4-FFF2-40B4-BE49-F238E27FC236}">
              <a16:creationId xmlns:a16="http://schemas.microsoft.com/office/drawing/2014/main" id="{00000000-0008-0000-0100-0000A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4" name="Picture 3463" hidden="1">
          <a:extLst>
            <a:ext uri="{FF2B5EF4-FFF2-40B4-BE49-F238E27FC236}">
              <a16:creationId xmlns:a16="http://schemas.microsoft.com/office/drawing/2014/main" id="{00000000-0008-0000-0100-0000A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5" name="Picture 3468" hidden="1">
          <a:extLst>
            <a:ext uri="{FF2B5EF4-FFF2-40B4-BE49-F238E27FC236}">
              <a16:creationId xmlns:a16="http://schemas.microsoft.com/office/drawing/2014/main" id="{00000000-0008-0000-0100-0000A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6" name="Picture 3814" hidden="1">
          <a:extLst>
            <a:ext uri="{FF2B5EF4-FFF2-40B4-BE49-F238E27FC236}">
              <a16:creationId xmlns:a16="http://schemas.microsoft.com/office/drawing/2014/main" id="{00000000-0008-0000-0100-0000A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7" name="Picture 3815" hidden="1">
          <a:extLst>
            <a:ext uri="{FF2B5EF4-FFF2-40B4-BE49-F238E27FC236}">
              <a16:creationId xmlns:a16="http://schemas.microsoft.com/office/drawing/2014/main" id="{00000000-0008-0000-0100-0000A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8" name="Picture 3453" hidden="1">
          <a:extLst>
            <a:ext uri="{FF2B5EF4-FFF2-40B4-BE49-F238E27FC236}">
              <a16:creationId xmlns:a16="http://schemas.microsoft.com/office/drawing/2014/main" id="{00000000-0008-0000-0100-0000A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79" name="Picture 3458" hidden="1">
          <a:extLst>
            <a:ext uri="{FF2B5EF4-FFF2-40B4-BE49-F238E27FC236}">
              <a16:creationId xmlns:a16="http://schemas.microsoft.com/office/drawing/2014/main" id="{00000000-0008-0000-0100-0000A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0" name="Picture 3811" hidden="1">
          <a:extLst>
            <a:ext uri="{FF2B5EF4-FFF2-40B4-BE49-F238E27FC236}">
              <a16:creationId xmlns:a16="http://schemas.microsoft.com/office/drawing/2014/main" id="{00000000-0008-0000-0100-0000B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1" name="Picture 3812" hidden="1">
          <a:extLst>
            <a:ext uri="{FF2B5EF4-FFF2-40B4-BE49-F238E27FC236}">
              <a16:creationId xmlns:a16="http://schemas.microsoft.com/office/drawing/2014/main" id="{00000000-0008-0000-0100-0000B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2" name="Picture 3813" hidden="1">
          <a:extLst>
            <a:ext uri="{FF2B5EF4-FFF2-40B4-BE49-F238E27FC236}">
              <a16:creationId xmlns:a16="http://schemas.microsoft.com/office/drawing/2014/main" id="{00000000-0008-0000-0100-0000B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3" name="Picture 3453" hidden="1">
          <a:extLst>
            <a:ext uri="{FF2B5EF4-FFF2-40B4-BE49-F238E27FC236}">
              <a16:creationId xmlns:a16="http://schemas.microsoft.com/office/drawing/2014/main" id="{00000000-0008-0000-0100-0000B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4" name="Picture 3458" hidden="1">
          <a:extLst>
            <a:ext uri="{FF2B5EF4-FFF2-40B4-BE49-F238E27FC236}">
              <a16:creationId xmlns:a16="http://schemas.microsoft.com/office/drawing/2014/main" id="{00000000-0008-0000-0100-0000B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5" name="Picture 3811" hidden="1">
          <a:extLst>
            <a:ext uri="{FF2B5EF4-FFF2-40B4-BE49-F238E27FC236}">
              <a16:creationId xmlns:a16="http://schemas.microsoft.com/office/drawing/2014/main" id="{00000000-0008-0000-0100-0000B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6" name="Picture 3812" hidden="1">
          <a:extLst>
            <a:ext uri="{FF2B5EF4-FFF2-40B4-BE49-F238E27FC236}">
              <a16:creationId xmlns:a16="http://schemas.microsoft.com/office/drawing/2014/main" id="{00000000-0008-0000-0100-0000B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7" name="Picture 3813" hidden="1">
          <a:extLst>
            <a:ext uri="{FF2B5EF4-FFF2-40B4-BE49-F238E27FC236}">
              <a16:creationId xmlns:a16="http://schemas.microsoft.com/office/drawing/2014/main" id="{00000000-0008-0000-0100-0000B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8" name="Picture 3453" hidden="1">
          <a:extLst>
            <a:ext uri="{FF2B5EF4-FFF2-40B4-BE49-F238E27FC236}">
              <a16:creationId xmlns:a16="http://schemas.microsoft.com/office/drawing/2014/main" id="{00000000-0008-0000-0100-0000B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89" name="Picture 3458" hidden="1">
          <a:extLst>
            <a:ext uri="{FF2B5EF4-FFF2-40B4-BE49-F238E27FC236}">
              <a16:creationId xmlns:a16="http://schemas.microsoft.com/office/drawing/2014/main" id="{00000000-0008-0000-0100-0000B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0" name="Picture 3811" hidden="1">
          <a:extLst>
            <a:ext uri="{FF2B5EF4-FFF2-40B4-BE49-F238E27FC236}">
              <a16:creationId xmlns:a16="http://schemas.microsoft.com/office/drawing/2014/main" id="{00000000-0008-0000-0100-0000B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1" name="Picture 3812" hidden="1">
          <a:extLst>
            <a:ext uri="{FF2B5EF4-FFF2-40B4-BE49-F238E27FC236}">
              <a16:creationId xmlns:a16="http://schemas.microsoft.com/office/drawing/2014/main" id="{00000000-0008-0000-0100-0000B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2" name="Picture 3813" hidden="1">
          <a:extLst>
            <a:ext uri="{FF2B5EF4-FFF2-40B4-BE49-F238E27FC236}">
              <a16:creationId xmlns:a16="http://schemas.microsoft.com/office/drawing/2014/main" id="{00000000-0008-0000-0100-0000B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3" name="Picture 3453" hidden="1">
          <a:extLst>
            <a:ext uri="{FF2B5EF4-FFF2-40B4-BE49-F238E27FC236}">
              <a16:creationId xmlns:a16="http://schemas.microsoft.com/office/drawing/2014/main" id="{00000000-0008-0000-0100-0000B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4" name="Picture 3458" hidden="1">
          <a:extLst>
            <a:ext uri="{FF2B5EF4-FFF2-40B4-BE49-F238E27FC236}">
              <a16:creationId xmlns:a16="http://schemas.microsoft.com/office/drawing/2014/main" id="{00000000-0008-0000-0100-0000B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5" name="Picture 3811" hidden="1">
          <a:extLst>
            <a:ext uri="{FF2B5EF4-FFF2-40B4-BE49-F238E27FC236}">
              <a16:creationId xmlns:a16="http://schemas.microsoft.com/office/drawing/2014/main" id="{00000000-0008-0000-0100-0000B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6" name="Picture 3812" hidden="1">
          <a:extLst>
            <a:ext uri="{FF2B5EF4-FFF2-40B4-BE49-F238E27FC236}">
              <a16:creationId xmlns:a16="http://schemas.microsoft.com/office/drawing/2014/main" id="{00000000-0008-0000-0100-0000C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7" name="Picture 3813" hidden="1">
          <a:extLst>
            <a:ext uri="{FF2B5EF4-FFF2-40B4-BE49-F238E27FC236}">
              <a16:creationId xmlns:a16="http://schemas.microsoft.com/office/drawing/2014/main" id="{00000000-0008-0000-0100-0000C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8" name="Picture 3453" hidden="1">
          <a:extLst>
            <a:ext uri="{FF2B5EF4-FFF2-40B4-BE49-F238E27FC236}">
              <a16:creationId xmlns:a16="http://schemas.microsoft.com/office/drawing/2014/main" id="{00000000-0008-0000-0100-0000C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699" name="Picture 3458" hidden="1">
          <a:extLst>
            <a:ext uri="{FF2B5EF4-FFF2-40B4-BE49-F238E27FC236}">
              <a16:creationId xmlns:a16="http://schemas.microsoft.com/office/drawing/2014/main" id="{00000000-0008-0000-0100-0000C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0" name="Picture 3811" hidden="1">
          <a:extLst>
            <a:ext uri="{FF2B5EF4-FFF2-40B4-BE49-F238E27FC236}">
              <a16:creationId xmlns:a16="http://schemas.microsoft.com/office/drawing/2014/main" id="{00000000-0008-0000-0100-0000C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1" name="Picture 3812" hidden="1">
          <a:extLst>
            <a:ext uri="{FF2B5EF4-FFF2-40B4-BE49-F238E27FC236}">
              <a16:creationId xmlns:a16="http://schemas.microsoft.com/office/drawing/2014/main" id="{00000000-0008-0000-0100-0000C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2" name="Picture 3813" hidden="1">
          <a:extLst>
            <a:ext uri="{FF2B5EF4-FFF2-40B4-BE49-F238E27FC236}">
              <a16:creationId xmlns:a16="http://schemas.microsoft.com/office/drawing/2014/main" id="{00000000-0008-0000-0100-0000C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3" name="Picture 3383" hidden="1">
          <a:extLst>
            <a:ext uri="{FF2B5EF4-FFF2-40B4-BE49-F238E27FC236}">
              <a16:creationId xmlns:a16="http://schemas.microsoft.com/office/drawing/2014/main" id="{00000000-0008-0000-0100-0000C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4" name="Picture 3388" hidden="1">
          <a:extLst>
            <a:ext uri="{FF2B5EF4-FFF2-40B4-BE49-F238E27FC236}">
              <a16:creationId xmlns:a16="http://schemas.microsoft.com/office/drawing/2014/main" id="{00000000-0008-0000-0100-0000C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5" name="Picture 3790" hidden="1">
          <a:extLst>
            <a:ext uri="{FF2B5EF4-FFF2-40B4-BE49-F238E27FC236}">
              <a16:creationId xmlns:a16="http://schemas.microsoft.com/office/drawing/2014/main" id="{00000000-0008-0000-0100-0000C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6" name="Picture 3791" hidden="1">
          <a:extLst>
            <a:ext uri="{FF2B5EF4-FFF2-40B4-BE49-F238E27FC236}">
              <a16:creationId xmlns:a16="http://schemas.microsoft.com/office/drawing/2014/main" id="{00000000-0008-0000-0100-0000C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7" name="Picture 3393" hidden="1">
          <a:extLst>
            <a:ext uri="{FF2B5EF4-FFF2-40B4-BE49-F238E27FC236}">
              <a16:creationId xmlns:a16="http://schemas.microsoft.com/office/drawing/2014/main" id="{00000000-0008-0000-0100-0000C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8" name="Picture 3398" hidden="1">
          <a:extLst>
            <a:ext uri="{FF2B5EF4-FFF2-40B4-BE49-F238E27FC236}">
              <a16:creationId xmlns:a16="http://schemas.microsoft.com/office/drawing/2014/main" id="{00000000-0008-0000-0100-0000C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09" name="Picture 3793" hidden="1">
          <a:extLst>
            <a:ext uri="{FF2B5EF4-FFF2-40B4-BE49-F238E27FC236}">
              <a16:creationId xmlns:a16="http://schemas.microsoft.com/office/drawing/2014/main" id="{00000000-0008-0000-0100-0000C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10" name="Picture 3794" hidden="1">
          <a:extLst>
            <a:ext uri="{FF2B5EF4-FFF2-40B4-BE49-F238E27FC236}">
              <a16:creationId xmlns:a16="http://schemas.microsoft.com/office/drawing/2014/main" id="{00000000-0008-0000-0100-0000C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11" name="Picture 3423" hidden="1">
          <a:extLst>
            <a:ext uri="{FF2B5EF4-FFF2-40B4-BE49-F238E27FC236}">
              <a16:creationId xmlns:a16="http://schemas.microsoft.com/office/drawing/2014/main" id="{00000000-0008-0000-0100-0000C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12" name="Picture 3428" hidden="1">
          <a:extLst>
            <a:ext uri="{FF2B5EF4-FFF2-40B4-BE49-F238E27FC236}">
              <a16:creationId xmlns:a16="http://schemas.microsoft.com/office/drawing/2014/main" id="{00000000-0008-0000-0100-0000D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13" name="Picture 3802" hidden="1">
          <a:extLst>
            <a:ext uri="{FF2B5EF4-FFF2-40B4-BE49-F238E27FC236}">
              <a16:creationId xmlns:a16="http://schemas.microsoft.com/office/drawing/2014/main" id="{00000000-0008-0000-0100-0000D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14" name="Picture 3803" hidden="1">
          <a:extLst>
            <a:ext uri="{FF2B5EF4-FFF2-40B4-BE49-F238E27FC236}">
              <a16:creationId xmlns:a16="http://schemas.microsoft.com/office/drawing/2014/main" id="{00000000-0008-0000-0100-0000D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15" name="Picture 3804" hidden="1">
          <a:extLst>
            <a:ext uri="{FF2B5EF4-FFF2-40B4-BE49-F238E27FC236}">
              <a16:creationId xmlns:a16="http://schemas.microsoft.com/office/drawing/2014/main" id="{00000000-0008-0000-0100-0000D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16" name="Picture 3393" hidden="1">
          <a:extLst>
            <a:ext uri="{FF2B5EF4-FFF2-40B4-BE49-F238E27FC236}">
              <a16:creationId xmlns:a16="http://schemas.microsoft.com/office/drawing/2014/main" id="{00000000-0008-0000-0100-0000D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17" name="Picture 3398" hidden="1">
          <a:extLst>
            <a:ext uri="{FF2B5EF4-FFF2-40B4-BE49-F238E27FC236}">
              <a16:creationId xmlns:a16="http://schemas.microsoft.com/office/drawing/2014/main" id="{00000000-0008-0000-0100-0000D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18" name="Picture 3793" hidden="1">
          <a:extLst>
            <a:ext uri="{FF2B5EF4-FFF2-40B4-BE49-F238E27FC236}">
              <a16:creationId xmlns:a16="http://schemas.microsoft.com/office/drawing/2014/main" id="{00000000-0008-0000-0100-0000D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19" name="Picture 3794" hidden="1">
          <a:extLst>
            <a:ext uri="{FF2B5EF4-FFF2-40B4-BE49-F238E27FC236}">
              <a16:creationId xmlns:a16="http://schemas.microsoft.com/office/drawing/2014/main" id="{00000000-0008-0000-0100-0000D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0" name="Picture 3795" hidden="1">
          <a:extLst>
            <a:ext uri="{FF2B5EF4-FFF2-40B4-BE49-F238E27FC236}">
              <a16:creationId xmlns:a16="http://schemas.microsoft.com/office/drawing/2014/main" id="{00000000-0008-0000-0100-0000D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1" name="Picture 3423" hidden="1">
          <a:extLst>
            <a:ext uri="{FF2B5EF4-FFF2-40B4-BE49-F238E27FC236}">
              <a16:creationId xmlns:a16="http://schemas.microsoft.com/office/drawing/2014/main" id="{00000000-0008-0000-0100-0000D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2" name="Picture 3428" hidden="1">
          <a:extLst>
            <a:ext uri="{FF2B5EF4-FFF2-40B4-BE49-F238E27FC236}">
              <a16:creationId xmlns:a16="http://schemas.microsoft.com/office/drawing/2014/main" id="{00000000-0008-0000-0100-0000D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3" name="Picture 3802" hidden="1">
          <a:extLst>
            <a:ext uri="{FF2B5EF4-FFF2-40B4-BE49-F238E27FC236}">
              <a16:creationId xmlns:a16="http://schemas.microsoft.com/office/drawing/2014/main" id="{00000000-0008-0000-0100-0000D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4" name="Picture 3803" hidden="1">
          <a:extLst>
            <a:ext uri="{FF2B5EF4-FFF2-40B4-BE49-F238E27FC236}">
              <a16:creationId xmlns:a16="http://schemas.microsoft.com/office/drawing/2014/main" id="{00000000-0008-0000-0100-0000D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5" name="Picture 3804" hidden="1">
          <a:extLst>
            <a:ext uri="{FF2B5EF4-FFF2-40B4-BE49-F238E27FC236}">
              <a16:creationId xmlns:a16="http://schemas.microsoft.com/office/drawing/2014/main" id="{00000000-0008-0000-0100-0000D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6" name="Picture 3463" hidden="1">
          <a:extLst>
            <a:ext uri="{FF2B5EF4-FFF2-40B4-BE49-F238E27FC236}">
              <a16:creationId xmlns:a16="http://schemas.microsoft.com/office/drawing/2014/main" id="{00000000-0008-0000-0100-0000D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7" name="Picture 3468" hidden="1">
          <a:extLst>
            <a:ext uri="{FF2B5EF4-FFF2-40B4-BE49-F238E27FC236}">
              <a16:creationId xmlns:a16="http://schemas.microsoft.com/office/drawing/2014/main" id="{00000000-0008-0000-0100-0000D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8" name="Picture 3814" hidden="1">
          <a:extLst>
            <a:ext uri="{FF2B5EF4-FFF2-40B4-BE49-F238E27FC236}">
              <a16:creationId xmlns:a16="http://schemas.microsoft.com/office/drawing/2014/main" id="{00000000-0008-0000-0100-0000E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29" name="Picture 3815" hidden="1">
          <a:extLst>
            <a:ext uri="{FF2B5EF4-FFF2-40B4-BE49-F238E27FC236}">
              <a16:creationId xmlns:a16="http://schemas.microsoft.com/office/drawing/2014/main" id="{00000000-0008-0000-0100-0000E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0" name="Picture 3816" hidden="1">
          <a:extLst>
            <a:ext uri="{FF2B5EF4-FFF2-40B4-BE49-F238E27FC236}">
              <a16:creationId xmlns:a16="http://schemas.microsoft.com/office/drawing/2014/main" id="{00000000-0008-0000-0100-0000E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1" name="Picture 3453" hidden="1">
          <a:extLst>
            <a:ext uri="{FF2B5EF4-FFF2-40B4-BE49-F238E27FC236}">
              <a16:creationId xmlns:a16="http://schemas.microsoft.com/office/drawing/2014/main" id="{00000000-0008-0000-0100-0000E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2" name="Picture 3458" hidden="1">
          <a:extLst>
            <a:ext uri="{FF2B5EF4-FFF2-40B4-BE49-F238E27FC236}">
              <a16:creationId xmlns:a16="http://schemas.microsoft.com/office/drawing/2014/main" id="{00000000-0008-0000-0100-0000E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3" name="Picture 3811" hidden="1">
          <a:extLst>
            <a:ext uri="{FF2B5EF4-FFF2-40B4-BE49-F238E27FC236}">
              <a16:creationId xmlns:a16="http://schemas.microsoft.com/office/drawing/2014/main" id="{00000000-0008-0000-0100-0000E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4" name="Picture 3812" hidden="1">
          <a:extLst>
            <a:ext uri="{FF2B5EF4-FFF2-40B4-BE49-F238E27FC236}">
              <a16:creationId xmlns:a16="http://schemas.microsoft.com/office/drawing/2014/main" id="{00000000-0008-0000-0100-0000E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5" name="Picture 3813" hidden="1">
          <a:extLst>
            <a:ext uri="{FF2B5EF4-FFF2-40B4-BE49-F238E27FC236}">
              <a16:creationId xmlns:a16="http://schemas.microsoft.com/office/drawing/2014/main" id="{00000000-0008-0000-0100-0000E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6" name="Picture 3453" hidden="1">
          <a:extLst>
            <a:ext uri="{FF2B5EF4-FFF2-40B4-BE49-F238E27FC236}">
              <a16:creationId xmlns:a16="http://schemas.microsoft.com/office/drawing/2014/main" id="{00000000-0008-0000-0100-0000E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7" name="Picture 3458" hidden="1">
          <a:extLst>
            <a:ext uri="{FF2B5EF4-FFF2-40B4-BE49-F238E27FC236}">
              <a16:creationId xmlns:a16="http://schemas.microsoft.com/office/drawing/2014/main" id="{00000000-0008-0000-0100-0000E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8" name="Picture 3811" hidden="1">
          <a:extLst>
            <a:ext uri="{FF2B5EF4-FFF2-40B4-BE49-F238E27FC236}">
              <a16:creationId xmlns:a16="http://schemas.microsoft.com/office/drawing/2014/main" id="{00000000-0008-0000-0100-0000E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39" name="Picture 3812" hidden="1">
          <a:extLst>
            <a:ext uri="{FF2B5EF4-FFF2-40B4-BE49-F238E27FC236}">
              <a16:creationId xmlns:a16="http://schemas.microsoft.com/office/drawing/2014/main" id="{00000000-0008-0000-0100-0000E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0" name="Picture 3813" hidden="1">
          <a:extLst>
            <a:ext uri="{FF2B5EF4-FFF2-40B4-BE49-F238E27FC236}">
              <a16:creationId xmlns:a16="http://schemas.microsoft.com/office/drawing/2014/main" id="{00000000-0008-0000-0100-0000E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1" name="Picture 3453" hidden="1">
          <a:extLst>
            <a:ext uri="{FF2B5EF4-FFF2-40B4-BE49-F238E27FC236}">
              <a16:creationId xmlns:a16="http://schemas.microsoft.com/office/drawing/2014/main" id="{00000000-0008-0000-0100-0000E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2" name="Picture 3458" hidden="1">
          <a:extLst>
            <a:ext uri="{FF2B5EF4-FFF2-40B4-BE49-F238E27FC236}">
              <a16:creationId xmlns:a16="http://schemas.microsoft.com/office/drawing/2014/main" id="{00000000-0008-0000-0100-0000E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3" name="Picture 3811" hidden="1">
          <a:extLst>
            <a:ext uri="{FF2B5EF4-FFF2-40B4-BE49-F238E27FC236}">
              <a16:creationId xmlns:a16="http://schemas.microsoft.com/office/drawing/2014/main" id="{00000000-0008-0000-0100-0000E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4" name="Picture 3812" hidden="1">
          <a:extLst>
            <a:ext uri="{FF2B5EF4-FFF2-40B4-BE49-F238E27FC236}">
              <a16:creationId xmlns:a16="http://schemas.microsoft.com/office/drawing/2014/main" id="{00000000-0008-0000-0100-0000F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5" name="Picture 3813" hidden="1">
          <a:extLst>
            <a:ext uri="{FF2B5EF4-FFF2-40B4-BE49-F238E27FC236}">
              <a16:creationId xmlns:a16="http://schemas.microsoft.com/office/drawing/2014/main" id="{00000000-0008-0000-0100-0000F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6" name="Picture 3453" hidden="1">
          <a:extLst>
            <a:ext uri="{FF2B5EF4-FFF2-40B4-BE49-F238E27FC236}">
              <a16:creationId xmlns:a16="http://schemas.microsoft.com/office/drawing/2014/main" id="{00000000-0008-0000-0100-0000F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7" name="Picture 3458" hidden="1">
          <a:extLst>
            <a:ext uri="{FF2B5EF4-FFF2-40B4-BE49-F238E27FC236}">
              <a16:creationId xmlns:a16="http://schemas.microsoft.com/office/drawing/2014/main" id="{00000000-0008-0000-0100-0000F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8" name="Picture 3811" hidden="1">
          <a:extLst>
            <a:ext uri="{FF2B5EF4-FFF2-40B4-BE49-F238E27FC236}">
              <a16:creationId xmlns:a16="http://schemas.microsoft.com/office/drawing/2014/main" id="{00000000-0008-0000-0100-0000F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49" name="Picture 3812" hidden="1">
          <a:extLst>
            <a:ext uri="{FF2B5EF4-FFF2-40B4-BE49-F238E27FC236}">
              <a16:creationId xmlns:a16="http://schemas.microsoft.com/office/drawing/2014/main" id="{00000000-0008-0000-0100-0000F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50" name="Picture 3813" hidden="1">
          <a:extLst>
            <a:ext uri="{FF2B5EF4-FFF2-40B4-BE49-F238E27FC236}">
              <a16:creationId xmlns:a16="http://schemas.microsoft.com/office/drawing/2014/main" id="{00000000-0008-0000-0100-0000F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51" name="Picture 3453" hidden="1">
          <a:extLst>
            <a:ext uri="{FF2B5EF4-FFF2-40B4-BE49-F238E27FC236}">
              <a16:creationId xmlns:a16="http://schemas.microsoft.com/office/drawing/2014/main" id="{00000000-0008-0000-0100-0000F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52" name="Picture 3458" hidden="1">
          <a:extLst>
            <a:ext uri="{FF2B5EF4-FFF2-40B4-BE49-F238E27FC236}">
              <a16:creationId xmlns:a16="http://schemas.microsoft.com/office/drawing/2014/main" id="{00000000-0008-0000-0100-0000F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53" name="Picture 3811" hidden="1">
          <a:extLst>
            <a:ext uri="{FF2B5EF4-FFF2-40B4-BE49-F238E27FC236}">
              <a16:creationId xmlns:a16="http://schemas.microsoft.com/office/drawing/2014/main" id="{00000000-0008-0000-0100-0000F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54" name="Picture 3812" hidden="1">
          <a:extLst>
            <a:ext uri="{FF2B5EF4-FFF2-40B4-BE49-F238E27FC236}">
              <a16:creationId xmlns:a16="http://schemas.microsoft.com/office/drawing/2014/main" id="{00000000-0008-0000-0100-0000F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55" name="Picture 3813" hidden="1">
          <a:extLst>
            <a:ext uri="{FF2B5EF4-FFF2-40B4-BE49-F238E27FC236}">
              <a16:creationId xmlns:a16="http://schemas.microsoft.com/office/drawing/2014/main" id="{00000000-0008-0000-0100-0000F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56" name="Picture 3393" hidden="1">
          <a:extLst>
            <a:ext uri="{FF2B5EF4-FFF2-40B4-BE49-F238E27FC236}">
              <a16:creationId xmlns:a16="http://schemas.microsoft.com/office/drawing/2014/main" id="{00000000-0008-0000-0100-0000F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57" name="Picture 3398" hidden="1">
          <a:extLst>
            <a:ext uri="{FF2B5EF4-FFF2-40B4-BE49-F238E27FC236}">
              <a16:creationId xmlns:a16="http://schemas.microsoft.com/office/drawing/2014/main" id="{00000000-0008-0000-0100-0000F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58" name="Picture 3793" hidden="1">
          <a:extLst>
            <a:ext uri="{FF2B5EF4-FFF2-40B4-BE49-F238E27FC236}">
              <a16:creationId xmlns:a16="http://schemas.microsoft.com/office/drawing/2014/main" id="{00000000-0008-0000-0100-0000F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59" name="Picture 3794" hidden="1">
          <a:extLst>
            <a:ext uri="{FF2B5EF4-FFF2-40B4-BE49-F238E27FC236}">
              <a16:creationId xmlns:a16="http://schemas.microsoft.com/office/drawing/2014/main" id="{00000000-0008-0000-0100-0000F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0" name="Picture 3795" hidden="1">
          <a:extLst>
            <a:ext uri="{FF2B5EF4-FFF2-40B4-BE49-F238E27FC236}">
              <a16:creationId xmlns:a16="http://schemas.microsoft.com/office/drawing/2014/main" id="{00000000-0008-0000-0100-00000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1" name="Picture 3423" hidden="1">
          <a:extLst>
            <a:ext uri="{FF2B5EF4-FFF2-40B4-BE49-F238E27FC236}">
              <a16:creationId xmlns:a16="http://schemas.microsoft.com/office/drawing/2014/main" id="{00000000-0008-0000-0100-00000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2" name="Picture 3428" hidden="1">
          <a:extLst>
            <a:ext uri="{FF2B5EF4-FFF2-40B4-BE49-F238E27FC236}">
              <a16:creationId xmlns:a16="http://schemas.microsoft.com/office/drawing/2014/main" id="{00000000-0008-0000-0100-00000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3" name="Picture 3802" hidden="1">
          <a:extLst>
            <a:ext uri="{FF2B5EF4-FFF2-40B4-BE49-F238E27FC236}">
              <a16:creationId xmlns:a16="http://schemas.microsoft.com/office/drawing/2014/main" id="{00000000-0008-0000-0100-00000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4" name="Picture 3803" hidden="1">
          <a:extLst>
            <a:ext uri="{FF2B5EF4-FFF2-40B4-BE49-F238E27FC236}">
              <a16:creationId xmlns:a16="http://schemas.microsoft.com/office/drawing/2014/main" id="{00000000-0008-0000-0100-00000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5" name="Picture 3804" hidden="1">
          <a:extLst>
            <a:ext uri="{FF2B5EF4-FFF2-40B4-BE49-F238E27FC236}">
              <a16:creationId xmlns:a16="http://schemas.microsoft.com/office/drawing/2014/main" id="{00000000-0008-0000-0100-00000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6" name="Picture 3463" hidden="1">
          <a:extLst>
            <a:ext uri="{FF2B5EF4-FFF2-40B4-BE49-F238E27FC236}">
              <a16:creationId xmlns:a16="http://schemas.microsoft.com/office/drawing/2014/main" id="{00000000-0008-0000-0100-00000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7" name="Picture 3468" hidden="1">
          <a:extLst>
            <a:ext uri="{FF2B5EF4-FFF2-40B4-BE49-F238E27FC236}">
              <a16:creationId xmlns:a16="http://schemas.microsoft.com/office/drawing/2014/main" id="{00000000-0008-0000-0100-00000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8" name="Picture 3814" hidden="1">
          <a:extLst>
            <a:ext uri="{FF2B5EF4-FFF2-40B4-BE49-F238E27FC236}">
              <a16:creationId xmlns:a16="http://schemas.microsoft.com/office/drawing/2014/main" id="{00000000-0008-0000-0100-00000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69" name="Picture 3815" hidden="1">
          <a:extLst>
            <a:ext uri="{FF2B5EF4-FFF2-40B4-BE49-F238E27FC236}">
              <a16:creationId xmlns:a16="http://schemas.microsoft.com/office/drawing/2014/main" id="{00000000-0008-0000-0100-00000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0" name="Picture 3816" hidden="1">
          <a:extLst>
            <a:ext uri="{FF2B5EF4-FFF2-40B4-BE49-F238E27FC236}">
              <a16:creationId xmlns:a16="http://schemas.microsoft.com/office/drawing/2014/main" id="{00000000-0008-0000-0100-00000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1" name="Picture 3453" hidden="1">
          <a:extLst>
            <a:ext uri="{FF2B5EF4-FFF2-40B4-BE49-F238E27FC236}">
              <a16:creationId xmlns:a16="http://schemas.microsoft.com/office/drawing/2014/main" id="{00000000-0008-0000-0100-00000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2" name="Picture 3458" hidden="1">
          <a:extLst>
            <a:ext uri="{FF2B5EF4-FFF2-40B4-BE49-F238E27FC236}">
              <a16:creationId xmlns:a16="http://schemas.microsoft.com/office/drawing/2014/main" id="{00000000-0008-0000-0100-00000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3" name="Picture 3811" hidden="1">
          <a:extLst>
            <a:ext uri="{FF2B5EF4-FFF2-40B4-BE49-F238E27FC236}">
              <a16:creationId xmlns:a16="http://schemas.microsoft.com/office/drawing/2014/main" id="{00000000-0008-0000-0100-00000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4" name="Picture 3813" hidden="1">
          <a:extLst>
            <a:ext uri="{FF2B5EF4-FFF2-40B4-BE49-F238E27FC236}">
              <a16:creationId xmlns:a16="http://schemas.microsoft.com/office/drawing/2014/main" id="{00000000-0008-0000-0100-00000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5" name="Picture 3453" hidden="1">
          <a:extLst>
            <a:ext uri="{FF2B5EF4-FFF2-40B4-BE49-F238E27FC236}">
              <a16:creationId xmlns:a16="http://schemas.microsoft.com/office/drawing/2014/main" id="{00000000-0008-0000-0100-00000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6" name="Picture 3458" hidden="1">
          <a:extLst>
            <a:ext uri="{FF2B5EF4-FFF2-40B4-BE49-F238E27FC236}">
              <a16:creationId xmlns:a16="http://schemas.microsoft.com/office/drawing/2014/main" id="{00000000-0008-0000-0100-00001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7" name="Picture 3811" hidden="1">
          <a:extLst>
            <a:ext uri="{FF2B5EF4-FFF2-40B4-BE49-F238E27FC236}">
              <a16:creationId xmlns:a16="http://schemas.microsoft.com/office/drawing/2014/main" id="{00000000-0008-0000-0100-00001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8" name="Picture 3812" hidden="1">
          <a:extLst>
            <a:ext uri="{FF2B5EF4-FFF2-40B4-BE49-F238E27FC236}">
              <a16:creationId xmlns:a16="http://schemas.microsoft.com/office/drawing/2014/main" id="{00000000-0008-0000-0100-00001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79" name="Picture 3813" hidden="1">
          <a:extLst>
            <a:ext uri="{FF2B5EF4-FFF2-40B4-BE49-F238E27FC236}">
              <a16:creationId xmlns:a16="http://schemas.microsoft.com/office/drawing/2014/main" id="{00000000-0008-0000-0100-00001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0" name="Picture 3453" hidden="1">
          <a:extLst>
            <a:ext uri="{FF2B5EF4-FFF2-40B4-BE49-F238E27FC236}">
              <a16:creationId xmlns:a16="http://schemas.microsoft.com/office/drawing/2014/main" id="{00000000-0008-0000-0100-00001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1" name="Picture 3458" hidden="1">
          <a:extLst>
            <a:ext uri="{FF2B5EF4-FFF2-40B4-BE49-F238E27FC236}">
              <a16:creationId xmlns:a16="http://schemas.microsoft.com/office/drawing/2014/main" id="{00000000-0008-0000-0100-00001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2" name="Picture 3811" hidden="1">
          <a:extLst>
            <a:ext uri="{FF2B5EF4-FFF2-40B4-BE49-F238E27FC236}">
              <a16:creationId xmlns:a16="http://schemas.microsoft.com/office/drawing/2014/main" id="{00000000-0008-0000-0100-00001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3" name="Picture 3812" hidden="1">
          <a:extLst>
            <a:ext uri="{FF2B5EF4-FFF2-40B4-BE49-F238E27FC236}">
              <a16:creationId xmlns:a16="http://schemas.microsoft.com/office/drawing/2014/main" id="{00000000-0008-0000-0100-00001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4" name="Picture 3813" hidden="1">
          <a:extLst>
            <a:ext uri="{FF2B5EF4-FFF2-40B4-BE49-F238E27FC236}">
              <a16:creationId xmlns:a16="http://schemas.microsoft.com/office/drawing/2014/main" id="{00000000-0008-0000-0100-00001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5" name="Picture 3453" hidden="1">
          <a:extLst>
            <a:ext uri="{FF2B5EF4-FFF2-40B4-BE49-F238E27FC236}">
              <a16:creationId xmlns:a16="http://schemas.microsoft.com/office/drawing/2014/main" id="{00000000-0008-0000-0100-00001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6" name="Picture 3458" hidden="1">
          <a:extLst>
            <a:ext uri="{FF2B5EF4-FFF2-40B4-BE49-F238E27FC236}">
              <a16:creationId xmlns:a16="http://schemas.microsoft.com/office/drawing/2014/main" id="{00000000-0008-0000-0100-00001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7" name="Picture 3811" hidden="1">
          <a:extLst>
            <a:ext uri="{FF2B5EF4-FFF2-40B4-BE49-F238E27FC236}">
              <a16:creationId xmlns:a16="http://schemas.microsoft.com/office/drawing/2014/main" id="{00000000-0008-0000-0100-00001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8" name="Picture 3812" hidden="1">
          <a:extLst>
            <a:ext uri="{FF2B5EF4-FFF2-40B4-BE49-F238E27FC236}">
              <a16:creationId xmlns:a16="http://schemas.microsoft.com/office/drawing/2014/main" id="{00000000-0008-0000-0100-00001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89" name="Picture 3813" hidden="1">
          <a:extLst>
            <a:ext uri="{FF2B5EF4-FFF2-40B4-BE49-F238E27FC236}">
              <a16:creationId xmlns:a16="http://schemas.microsoft.com/office/drawing/2014/main" id="{00000000-0008-0000-0100-00001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90" name="Picture 3453" hidden="1">
          <a:extLst>
            <a:ext uri="{FF2B5EF4-FFF2-40B4-BE49-F238E27FC236}">
              <a16:creationId xmlns:a16="http://schemas.microsoft.com/office/drawing/2014/main" id="{00000000-0008-0000-0100-00001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91" name="Picture 3458" hidden="1">
          <a:extLst>
            <a:ext uri="{FF2B5EF4-FFF2-40B4-BE49-F238E27FC236}">
              <a16:creationId xmlns:a16="http://schemas.microsoft.com/office/drawing/2014/main" id="{00000000-0008-0000-0100-00001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792" name="Picture 3811" hidden="1">
          <a:extLst>
            <a:ext uri="{FF2B5EF4-FFF2-40B4-BE49-F238E27FC236}">
              <a16:creationId xmlns:a16="http://schemas.microsoft.com/office/drawing/2014/main" id="{00000000-0008-0000-0100-00002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93" name="Picture 3393" hidden="1">
          <a:extLst>
            <a:ext uri="{FF2B5EF4-FFF2-40B4-BE49-F238E27FC236}">
              <a16:creationId xmlns:a16="http://schemas.microsoft.com/office/drawing/2014/main" id="{00000000-0008-0000-0100-00002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94" name="Picture 3398" hidden="1">
          <a:extLst>
            <a:ext uri="{FF2B5EF4-FFF2-40B4-BE49-F238E27FC236}">
              <a16:creationId xmlns:a16="http://schemas.microsoft.com/office/drawing/2014/main" id="{00000000-0008-0000-0100-00002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95" name="Picture 3793" hidden="1">
          <a:extLst>
            <a:ext uri="{FF2B5EF4-FFF2-40B4-BE49-F238E27FC236}">
              <a16:creationId xmlns:a16="http://schemas.microsoft.com/office/drawing/2014/main" id="{00000000-0008-0000-0100-00002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96" name="Picture 3794" hidden="1">
          <a:extLst>
            <a:ext uri="{FF2B5EF4-FFF2-40B4-BE49-F238E27FC236}">
              <a16:creationId xmlns:a16="http://schemas.microsoft.com/office/drawing/2014/main" id="{00000000-0008-0000-0100-00002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97" name="Picture 3795" hidden="1">
          <a:extLst>
            <a:ext uri="{FF2B5EF4-FFF2-40B4-BE49-F238E27FC236}">
              <a16:creationId xmlns:a16="http://schemas.microsoft.com/office/drawing/2014/main" id="{00000000-0008-0000-0100-00002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98" name="Picture 3423" hidden="1">
          <a:extLst>
            <a:ext uri="{FF2B5EF4-FFF2-40B4-BE49-F238E27FC236}">
              <a16:creationId xmlns:a16="http://schemas.microsoft.com/office/drawing/2014/main" id="{00000000-0008-0000-0100-00002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799" name="Picture 3428" hidden="1">
          <a:extLst>
            <a:ext uri="{FF2B5EF4-FFF2-40B4-BE49-F238E27FC236}">
              <a16:creationId xmlns:a16="http://schemas.microsoft.com/office/drawing/2014/main" id="{00000000-0008-0000-0100-00002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0" name="Picture 3802" hidden="1">
          <a:extLst>
            <a:ext uri="{FF2B5EF4-FFF2-40B4-BE49-F238E27FC236}">
              <a16:creationId xmlns:a16="http://schemas.microsoft.com/office/drawing/2014/main" id="{00000000-0008-0000-0100-00002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1" name="Picture 3803" hidden="1">
          <a:extLst>
            <a:ext uri="{FF2B5EF4-FFF2-40B4-BE49-F238E27FC236}">
              <a16:creationId xmlns:a16="http://schemas.microsoft.com/office/drawing/2014/main" id="{00000000-0008-0000-0100-00002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2" name="Picture 3804" hidden="1">
          <a:extLst>
            <a:ext uri="{FF2B5EF4-FFF2-40B4-BE49-F238E27FC236}">
              <a16:creationId xmlns:a16="http://schemas.microsoft.com/office/drawing/2014/main" id="{00000000-0008-0000-0100-00002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3" name="Picture 3468" hidden="1">
          <a:extLst>
            <a:ext uri="{FF2B5EF4-FFF2-40B4-BE49-F238E27FC236}">
              <a16:creationId xmlns:a16="http://schemas.microsoft.com/office/drawing/2014/main" id="{00000000-0008-0000-0100-00002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4" name="Picture 3814" hidden="1">
          <a:extLst>
            <a:ext uri="{FF2B5EF4-FFF2-40B4-BE49-F238E27FC236}">
              <a16:creationId xmlns:a16="http://schemas.microsoft.com/office/drawing/2014/main" id="{00000000-0008-0000-0100-00002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5" name="Picture 3815" hidden="1">
          <a:extLst>
            <a:ext uri="{FF2B5EF4-FFF2-40B4-BE49-F238E27FC236}">
              <a16:creationId xmlns:a16="http://schemas.microsoft.com/office/drawing/2014/main" id="{00000000-0008-0000-0100-00002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6" name="Picture 3816" hidden="1">
          <a:extLst>
            <a:ext uri="{FF2B5EF4-FFF2-40B4-BE49-F238E27FC236}">
              <a16:creationId xmlns:a16="http://schemas.microsoft.com/office/drawing/2014/main" id="{00000000-0008-0000-0100-00002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7" name="Picture 3453" hidden="1">
          <a:extLst>
            <a:ext uri="{FF2B5EF4-FFF2-40B4-BE49-F238E27FC236}">
              <a16:creationId xmlns:a16="http://schemas.microsoft.com/office/drawing/2014/main" id="{00000000-0008-0000-0100-00002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8" name="Picture 3458" hidden="1">
          <a:extLst>
            <a:ext uri="{FF2B5EF4-FFF2-40B4-BE49-F238E27FC236}">
              <a16:creationId xmlns:a16="http://schemas.microsoft.com/office/drawing/2014/main" id="{00000000-0008-0000-0100-00003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09" name="Picture 3811" hidden="1">
          <a:extLst>
            <a:ext uri="{FF2B5EF4-FFF2-40B4-BE49-F238E27FC236}">
              <a16:creationId xmlns:a16="http://schemas.microsoft.com/office/drawing/2014/main" id="{00000000-0008-0000-0100-00003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0" name="Picture 3812" hidden="1">
          <a:extLst>
            <a:ext uri="{FF2B5EF4-FFF2-40B4-BE49-F238E27FC236}">
              <a16:creationId xmlns:a16="http://schemas.microsoft.com/office/drawing/2014/main" id="{00000000-0008-0000-0100-00003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1" name="Picture 3813" hidden="1">
          <a:extLst>
            <a:ext uri="{FF2B5EF4-FFF2-40B4-BE49-F238E27FC236}">
              <a16:creationId xmlns:a16="http://schemas.microsoft.com/office/drawing/2014/main" id="{00000000-0008-0000-0100-00003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2" name="Picture 3453" hidden="1">
          <a:extLst>
            <a:ext uri="{FF2B5EF4-FFF2-40B4-BE49-F238E27FC236}">
              <a16:creationId xmlns:a16="http://schemas.microsoft.com/office/drawing/2014/main" id="{00000000-0008-0000-0100-00003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3" name="Picture 3458" hidden="1">
          <a:extLst>
            <a:ext uri="{FF2B5EF4-FFF2-40B4-BE49-F238E27FC236}">
              <a16:creationId xmlns:a16="http://schemas.microsoft.com/office/drawing/2014/main" id="{00000000-0008-0000-0100-00003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4" name="Picture 3811" hidden="1">
          <a:extLst>
            <a:ext uri="{FF2B5EF4-FFF2-40B4-BE49-F238E27FC236}">
              <a16:creationId xmlns:a16="http://schemas.microsoft.com/office/drawing/2014/main" id="{00000000-0008-0000-0100-00003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5" name="Picture 3812" hidden="1">
          <a:extLst>
            <a:ext uri="{FF2B5EF4-FFF2-40B4-BE49-F238E27FC236}">
              <a16:creationId xmlns:a16="http://schemas.microsoft.com/office/drawing/2014/main" id="{00000000-0008-0000-0100-00003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6" name="Picture 3813" hidden="1">
          <a:extLst>
            <a:ext uri="{FF2B5EF4-FFF2-40B4-BE49-F238E27FC236}">
              <a16:creationId xmlns:a16="http://schemas.microsoft.com/office/drawing/2014/main" id="{00000000-0008-0000-0100-00003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7" name="Picture 3453" hidden="1">
          <a:extLst>
            <a:ext uri="{FF2B5EF4-FFF2-40B4-BE49-F238E27FC236}">
              <a16:creationId xmlns:a16="http://schemas.microsoft.com/office/drawing/2014/main" id="{00000000-0008-0000-0100-00003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8" name="Picture 3458" hidden="1">
          <a:extLst>
            <a:ext uri="{FF2B5EF4-FFF2-40B4-BE49-F238E27FC236}">
              <a16:creationId xmlns:a16="http://schemas.microsoft.com/office/drawing/2014/main" id="{00000000-0008-0000-0100-00003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19" name="Picture 3811" hidden="1">
          <a:extLst>
            <a:ext uri="{FF2B5EF4-FFF2-40B4-BE49-F238E27FC236}">
              <a16:creationId xmlns:a16="http://schemas.microsoft.com/office/drawing/2014/main" id="{00000000-0008-0000-0100-00003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0" name="Picture 3812" hidden="1">
          <a:extLst>
            <a:ext uri="{FF2B5EF4-FFF2-40B4-BE49-F238E27FC236}">
              <a16:creationId xmlns:a16="http://schemas.microsoft.com/office/drawing/2014/main" id="{00000000-0008-0000-0100-00003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1" name="Picture 3813" hidden="1">
          <a:extLst>
            <a:ext uri="{FF2B5EF4-FFF2-40B4-BE49-F238E27FC236}">
              <a16:creationId xmlns:a16="http://schemas.microsoft.com/office/drawing/2014/main" id="{00000000-0008-0000-0100-00003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2" name="Picture 3453" hidden="1">
          <a:extLst>
            <a:ext uri="{FF2B5EF4-FFF2-40B4-BE49-F238E27FC236}">
              <a16:creationId xmlns:a16="http://schemas.microsoft.com/office/drawing/2014/main" id="{00000000-0008-0000-0100-00003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3" name="Picture 3458" hidden="1">
          <a:extLst>
            <a:ext uri="{FF2B5EF4-FFF2-40B4-BE49-F238E27FC236}">
              <a16:creationId xmlns:a16="http://schemas.microsoft.com/office/drawing/2014/main" id="{00000000-0008-0000-0100-00003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4" name="Picture 3811" hidden="1">
          <a:extLst>
            <a:ext uri="{FF2B5EF4-FFF2-40B4-BE49-F238E27FC236}">
              <a16:creationId xmlns:a16="http://schemas.microsoft.com/office/drawing/2014/main" id="{00000000-0008-0000-0100-00004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5" name="Picture 3812" hidden="1">
          <a:extLst>
            <a:ext uri="{FF2B5EF4-FFF2-40B4-BE49-F238E27FC236}">
              <a16:creationId xmlns:a16="http://schemas.microsoft.com/office/drawing/2014/main" id="{00000000-0008-0000-0100-00004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6" name="Picture 3813" hidden="1">
          <a:extLst>
            <a:ext uri="{FF2B5EF4-FFF2-40B4-BE49-F238E27FC236}">
              <a16:creationId xmlns:a16="http://schemas.microsoft.com/office/drawing/2014/main" id="{00000000-0008-0000-0100-00004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7" name="Picture 3453" hidden="1">
          <a:extLst>
            <a:ext uri="{FF2B5EF4-FFF2-40B4-BE49-F238E27FC236}">
              <a16:creationId xmlns:a16="http://schemas.microsoft.com/office/drawing/2014/main" id="{00000000-0008-0000-0100-00004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8" name="Picture 3458" hidden="1">
          <a:extLst>
            <a:ext uri="{FF2B5EF4-FFF2-40B4-BE49-F238E27FC236}">
              <a16:creationId xmlns:a16="http://schemas.microsoft.com/office/drawing/2014/main" id="{00000000-0008-0000-0100-00004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29" name="Picture 3811" hidden="1">
          <a:extLst>
            <a:ext uri="{FF2B5EF4-FFF2-40B4-BE49-F238E27FC236}">
              <a16:creationId xmlns:a16="http://schemas.microsoft.com/office/drawing/2014/main" id="{00000000-0008-0000-0100-00004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30" name="Picture 3812" hidden="1">
          <a:extLst>
            <a:ext uri="{FF2B5EF4-FFF2-40B4-BE49-F238E27FC236}">
              <a16:creationId xmlns:a16="http://schemas.microsoft.com/office/drawing/2014/main" id="{00000000-0008-0000-0100-00004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31" name="Picture 3813" hidden="1">
          <a:extLst>
            <a:ext uri="{FF2B5EF4-FFF2-40B4-BE49-F238E27FC236}">
              <a16:creationId xmlns:a16="http://schemas.microsoft.com/office/drawing/2014/main" id="{00000000-0008-0000-0100-00004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32" name="Picture 3383" hidden="1">
          <a:extLst>
            <a:ext uri="{FF2B5EF4-FFF2-40B4-BE49-F238E27FC236}">
              <a16:creationId xmlns:a16="http://schemas.microsoft.com/office/drawing/2014/main" id="{00000000-0008-0000-0100-00004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33" name="Picture 3388" hidden="1">
          <a:extLst>
            <a:ext uri="{FF2B5EF4-FFF2-40B4-BE49-F238E27FC236}">
              <a16:creationId xmlns:a16="http://schemas.microsoft.com/office/drawing/2014/main" id="{00000000-0008-0000-0100-00004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34" name="Picture 3790" hidden="1">
          <a:extLst>
            <a:ext uri="{FF2B5EF4-FFF2-40B4-BE49-F238E27FC236}">
              <a16:creationId xmlns:a16="http://schemas.microsoft.com/office/drawing/2014/main" id="{00000000-0008-0000-0100-00004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3835" name="Picture 3791" hidden="1">
          <a:extLst>
            <a:ext uri="{FF2B5EF4-FFF2-40B4-BE49-F238E27FC236}">
              <a16:creationId xmlns:a16="http://schemas.microsoft.com/office/drawing/2014/main" id="{00000000-0008-0000-0100-00004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36" name="Picture 3393" hidden="1">
          <a:extLst>
            <a:ext uri="{FF2B5EF4-FFF2-40B4-BE49-F238E27FC236}">
              <a16:creationId xmlns:a16="http://schemas.microsoft.com/office/drawing/2014/main" id="{00000000-0008-0000-0100-00004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0" name="Picture 3795" hidden="1">
          <a:extLst>
            <a:ext uri="{FF2B5EF4-FFF2-40B4-BE49-F238E27FC236}">
              <a16:creationId xmlns:a16="http://schemas.microsoft.com/office/drawing/2014/main" id="{00000000-0008-0000-0100-00005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1" name="Picture 3423" hidden="1">
          <a:extLst>
            <a:ext uri="{FF2B5EF4-FFF2-40B4-BE49-F238E27FC236}">
              <a16:creationId xmlns:a16="http://schemas.microsoft.com/office/drawing/2014/main" id="{00000000-0008-0000-0100-00005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2" name="Picture 3428" hidden="1">
          <a:extLst>
            <a:ext uri="{FF2B5EF4-FFF2-40B4-BE49-F238E27FC236}">
              <a16:creationId xmlns:a16="http://schemas.microsoft.com/office/drawing/2014/main" id="{00000000-0008-0000-0100-00005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3" name="Picture 3802" hidden="1">
          <a:extLst>
            <a:ext uri="{FF2B5EF4-FFF2-40B4-BE49-F238E27FC236}">
              <a16:creationId xmlns:a16="http://schemas.microsoft.com/office/drawing/2014/main" id="{00000000-0008-0000-0100-00005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4" name="Picture 3803" hidden="1">
          <a:extLst>
            <a:ext uri="{FF2B5EF4-FFF2-40B4-BE49-F238E27FC236}">
              <a16:creationId xmlns:a16="http://schemas.microsoft.com/office/drawing/2014/main" id="{00000000-0008-0000-0100-00005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5" name="Picture 3804" hidden="1">
          <a:extLst>
            <a:ext uri="{FF2B5EF4-FFF2-40B4-BE49-F238E27FC236}">
              <a16:creationId xmlns:a16="http://schemas.microsoft.com/office/drawing/2014/main" id="{00000000-0008-0000-0100-00005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6" name="Picture 3463" hidden="1">
          <a:extLst>
            <a:ext uri="{FF2B5EF4-FFF2-40B4-BE49-F238E27FC236}">
              <a16:creationId xmlns:a16="http://schemas.microsoft.com/office/drawing/2014/main" id="{00000000-0008-0000-0100-00005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7" name="Picture 3468" hidden="1">
          <a:extLst>
            <a:ext uri="{FF2B5EF4-FFF2-40B4-BE49-F238E27FC236}">
              <a16:creationId xmlns:a16="http://schemas.microsoft.com/office/drawing/2014/main" id="{00000000-0008-0000-0100-00005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8" name="Picture 3814" hidden="1">
          <a:extLst>
            <a:ext uri="{FF2B5EF4-FFF2-40B4-BE49-F238E27FC236}">
              <a16:creationId xmlns:a16="http://schemas.microsoft.com/office/drawing/2014/main" id="{00000000-0008-0000-0100-00005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49" name="Picture 3815" hidden="1">
          <a:extLst>
            <a:ext uri="{FF2B5EF4-FFF2-40B4-BE49-F238E27FC236}">
              <a16:creationId xmlns:a16="http://schemas.microsoft.com/office/drawing/2014/main" id="{00000000-0008-0000-0100-00005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0" name="Picture 3816" hidden="1">
          <a:extLst>
            <a:ext uri="{FF2B5EF4-FFF2-40B4-BE49-F238E27FC236}">
              <a16:creationId xmlns:a16="http://schemas.microsoft.com/office/drawing/2014/main" id="{00000000-0008-0000-0100-00005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1" name="Picture 3453" hidden="1">
          <a:extLst>
            <a:ext uri="{FF2B5EF4-FFF2-40B4-BE49-F238E27FC236}">
              <a16:creationId xmlns:a16="http://schemas.microsoft.com/office/drawing/2014/main" id="{00000000-0008-0000-0100-00005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2" name="Picture 3458" hidden="1">
          <a:extLst>
            <a:ext uri="{FF2B5EF4-FFF2-40B4-BE49-F238E27FC236}">
              <a16:creationId xmlns:a16="http://schemas.microsoft.com/office/drawing/2014/main" id="{00000000-0008-0000-0100-00005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3" name="Picture 3811" hidden="1">
          <a:extLst>
            <a:ext uri="{FF2B5EF4-FFF2-40B4-BE49-F238E27FC236}">
              <a16:creationId xmlns:a16="http://schemas.microsoft.com/office/drawing/2014/main" id="{00000000-0008-0000-0100-00005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4" name="Picture 3812" hidden="1">
          <a:extLst>
            <a:ext uri="{FF2B5EF4-FFF2-40B4-BE49-F238E27FC236}">
              <a16:creationId xmlns:a16="http://schemas.microsoft.com/office/drawing/2014/main" id="{00000000-0008-0000-0100-00005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5" name="Picture 3813" hidden="1">
          <a:extLst>
            <a:ext uri="{FF2B5EF4-FFF2-40B4-BE49-F238E27FC236}">
              <a16:creationId xmlns:a16="http://schemas.microsoft.com/office/drawing/2014/main" id="{00000000-0008-0000-0100-00005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6" name="Picture 3453" hidden="1">
          <a:extLst>
            <a:ext uri="{FF2B5EF4-FFF2-40B4-BE49-F238E27FC236}">
              <a16:creationId xmlns:a16="http://schemas.microsoft.com/office/drawing/2014/main" id="{00000000-0008-0000-0100-00006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7" name="Picture 3458" hidden="1">
          <a:extLst>
            <a:ext uri="{FF2B5EF4-FFF2-40B4-BE49-F238E27FC236}">
              <a16:creationId xmlns:a16="http://schemas.microsoft.com/office/drawing/2014/main" id="{00000000-0008-0000-0100-00006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8" name="Picture 3811" hidden="1">
          <a:extLst>
            <a:ext uri="{FF2B5EF4-FFF2-40B4-BE49-F238E27FC236}">
              <a16:creationId xmlns:a16="http://schemas.microsoft.com/office/drawing/2014/main" id="{00000000-0008-0000-0100-00006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59" name="Picture 3812" hidden="1">
          <a:extLst>
            <a:ext uri="{FF2B5EF4-FFF2-40B4-BE49-F238E27FC236}">
              <a16:creationId xmlns:a16="http://schemas.microsoft.com/office/drawing/2014/main" id="{00000000-0008-0000-0100-00006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0" name="Picture 3813" hidden="1">
          <a:extLst>
            <a:ext uri="{FF2B5EF4-FFF2-40B4-BE49-F238E27FC236}">
              <a16:creationId xmlns:a16="http://schemas.microsoft.com/office/drawing/2014/main" id="{00000000-0008-0000-0100-00006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1" name="Picture 3453" hidden="1">
          <a:extLst>
            <a:ext uri="{FF2B5EF4-FFF2-40B4-BE49-F238E27FC236}">
              <a16:creationId xmlns:a16="http://schemas.microsoft.com/office/drawing/2014/main" id="{00000000-0008-0000-0100-00006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2" name="Picture 3458" hidden="1">
          <a:extLst>
            <a:ext uri="{FF2B5EF4-FFF2-40B4-BE49-F238E27FC236}">
              <a16:creationId xmlns:a16="http://schemas.microsoft.com/office/drawing/2014/main" id="{00000000-0008-0000-0100-00006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3" name="Picture 3811" hidden="1">
          <a:extLst>
            <a:ext uri="{FF2B5EF4-FFF2-40B4-BE49-F238E27FC236}">
              <a16:creationId xmlns:a16="http://schemas.microsoft.com/office/drawing/2014/main" id="{00000000-0008-0000-0100-00006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4" name="Picture 3812" hidden="1">
          <a:extLst>
            <a:ext uri="{FF2B5EF4-FFF2-40B4-BE49-F238E27FC236}">
              <a16:creationId xmlns:a16="http://schemas.microsoft.com/office/drawing/2014/main" id="{00000000-0008-0000-0100-00006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5" name="Picture 3813" hidden="1">
          <a:extLst>
            <a:ext uri="{FF2B5EF4-FFF2-40B4-BE49-F238E27FC236}">
              <a16:creationId xmlns:a16="http://schemas.microsoft.com/office/drawing/2014/main" id="{00000000-0008-0000-0100-00006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6" name="Picture 3453" hidden="1">
          <a:extLst>
            <a:ext uri="{FF2B5EF4-FFF2-40B4-BE49-F238E27FC236}">
              <a16:creationId xmlns:a16="http://schemas.microsoft.com/office/drawing/2014/main" id="{00000000-0008-0000-0100-00006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7" name="Picture 3458" hidden="1">
          <a:extLst>
            <a:ext uri="{FF2B5EF4-FFF2-40B4-BE49-F238E27FC236}">
              <a16:creationId xmlns:a16="http://schemas.microsoft.com/office/drawing/2014/main" id="{00000000-0008-0000-0100-00006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8" name="Picture 3811" hidden="1">
          <a:extLst>
            <a:ext uri="{FF2B5EF4-FFF2-40B4-BE49-F238E27FC236}">
              <a16:creationId xmlns:a16="http://schemas.microsoft.com/office/drawing/2014/main" id="{00000000-0008-0000-0100-00006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69" name="Picture 3458" hidden="1">
          <a:extLst>
            <a:ext uri="{FF2B5EF4-FFF2-40B4-BE49-F238E27FC236}">
              <a16:creationId xmlns:a16="http://schemas.microsoft.com/office/drawing/2014/main" id="{00000000-0008-0000-0100-00006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70" name="Picture 3811" hidden="1">
          <a:extLst>
            <a:ext uri="{FF2B5EF4-FFF2-40B4-BE49-F238E27FC236}">
              <a16:creationId xmlns:a16="http://schemas.microsoft.com/office/drawing/2014/main" id="{00000000-0008-0000-0100-00006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71" name="Picture 3393" hidden="1">
          <a:extLst>
            <a:ext uri="{FF2B5EF4-FFF2-40B4-BE49-F238E27FC236}">
              <a16:creationId xmlns:a16="http://schemas.microsoft.com/office/drawing/2014/main" id="{00000000-0008-0000-0100-00006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72" name="Picture 3398" hidden="1">
          <a:extLst>
            <a:ext uri="{FF2B5EF4-FFF2-40B4-BE49-F238E27FC236}">
              <a16:creationId xmlns:a16="http://schemas.microsoft.com/office/drawing/2014/main" id="{00000000-0008-0000-0100-00007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73" name="Picture 3793" hidden="1">
          <a:extLst>
            <a:ext uri="{FF2B5EF4-FFF2-40B4-BE49-F238E27FC236}">
              <a16:creationId xmlns:a16="http://schemas.microsoft.com/office/drawing/2014/main" id="{00000000-0008-0000-0100-00007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74" name="Picture 3794" hidden="1">
          <a:extLst>
            <a:ext uri="{FF2B5EF4-FFF2-40B4-BE49-F238E27FC236}">
              <a16:creationId xmlns:a16="http://schemas.microsoft.com/office/drawing/2014/main" id="{00000000-0008-0000-0100-00007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75" name="Picture 3795" hidden="1">
          <a:extLst>
            <a:ext uri="{FF2B5EF4-FFF2-40B4-BE49-F238E27FC236}">
              <a16:creationId xmlns:a16="http://schemas.microsoft.com/office/drawing/2014/main" id="{00000000-0008-0000-0100-00007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76" name="Picture 3423" hidden="1">
          <a:extLst>
            <a:ext uri="{FF2B5EF4-FFF2-40B4-BE49-F238E27FC236}">
              <a16:creationId xmlns:a16="http://schemas.microsoft.com/office/drawing/2014/main" id="{00000000-0008-0000-0100-00007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77" name="Picture 3428" hidden="1">
          <a:extLst>
            <a:ext uri="{FF2B5EF4-FFF2-40B4-BE49-F238E27FC236}">
              <a16:creationId xmlns:a16="http://schemas.microsoft.com/office/drawing/2014/main" id="{00000000-0008-0000-0100-00007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78" name="Picture 3802" hidden="1">
          <a:extLst>
            <a:ext uri="{FF2B5EF4-FFF2-40B4-BE49-F238E27FC236}">
              <a16:creationId xmlns:a16="http://schemas.microsoft.com/office/drawing/2014/main" id="{00000000-0008-0000-0100-00007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79" name="Picture 3803" hidden="1">
          <a:extLst>
            <a:ext uri="{FF2B5EF4-FFF2-40B4-BE49-F238E27FC236}">
              <a16:creationId xmlns:a16="http://schemas.microsoft.com/office/drawing/2014/main" id="{00000000-0008-0000-0100-00007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0" name="Picture 3804" hidden="1">
          <a:extLst>
            <a:ext uri="{FF2B5EF4-FFF2-40B4-BE49-F238E27FC236}">
              <a16:creationId xmlns:a16="http://schemas.microsoft.com/office/drawing/2014/main" id="{00000000-0008-0000-0100-00007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1" name="Picture 3463" hidden="1">
          <a:extLst>
            <a:ext uri="{FF2B5EF4-FFF2-40B4-BE49-F238E27FC236}">
              <a16:creationId xmlns:a16="http://schemas.microsoft.com/office/drawing/2014/main" id="{00000000-0008-0000-0100-00007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2" name="Picture 3468" hidden="1">
          <a:extLst>
            <a:ext uri="{FF2B5EF4-FFF2-40B4-BE49-F238E27FC236}">
              <a16:creationId xmlns:a16="http://schemas.microsoft.com/office/drawing/2014/main" id="{00000000-0008-0000-0100-00007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3" name="Picture 3814" hidden="1">
          <a:extLst>
            <a:ext uri="{FF2B5EF4-FFF2-40B4-BE49-F238E27FC236}">
              <a16:creationId xmlns:a16="http://schemas.microsoft.com/office/drawing/2014/main" id="{00000000-0008-0000-0100-00007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4" name="Picture 3815" hidden="1">
          <a:extLst>
            <a:ext uri="{FF2B5EF4-FFF2-40B4-BE49-F238E27FC236}">
              <a16:creationId xmlns:a16="http://schemas.microsoft.com/office/drawing/2014/main" id="{00000000-0008-0000-0100-00007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5" name="Picture 3816" hidden="1">
          <a:extLst>
            <a:ext uri="{FF2B5EF4-FFF2-40B4-BE49-F238E27FC236}">
              <a16:creationId xmlns:a16="http://schemas.microsoft.com/office/drawing/2014/main" id="{00000000-0008-0000-0100-00007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6" name="Picture 3453" hidden="1">
          <a:extLst>
            <a:ext uri="{FF2B5EF4-FFF2-40B4-BE49-F238E27FC236}">
              <a16:creationId xmlns:a16="http://schemas.microsoft.com/office/drawing/2014/main" id="{00000000-0008-0000-0100-00007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7" name="Picture 3458" hidden="1">
          <a:extLst>
            <a:ext uri="{FF2B5EF4-FFF2-40B4-BE49-F238E27FC236}">
              <a16:creationId xmlns:a16="http://schemas.microsoft.com/office/drawing/2014/main" id="{00000000-0008-0000-0100-00007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8" name="Picture 3811" hidden="1">
          <a:extLst>
            <a:ext uri="{FF2B5EF4-FFF2-40B4-BE49-F238E27FC236}">
              <a16:creationId xmlns:a16="http://schemas.microsoft.com/office/drawing/2014/main" id="{00000000-0008-0000-0100-00008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89" name="Picture 3812" hidden="1">
          <a:extLst>
            <a:ext uri="{FF2B5EF4-FFF2-40B4-BE49-F238E27FC236}">
              <a16:creationId xmlns:a16="http://schemas.microsoft.com/office/drawing/2014/main" id="{00000000-0008-0000-0100-00008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0" name="Picture 3813" hidden="1">
          <a:extLst>
            <a:ext uri="{FF2B5EF4-FFF2-40B4-BE49-F238E27FC236}">
              <a16:creationId xmlns:a16="http://schemas.microsoft.com/office/drawing/2014/main" id="{00000000-0008-0000-0100-00008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1" name="Picture 3453" hidden="1">
          <a:extLst>
            <a:ext uri="{FF2B5EF4-FFF2-40B4-BE49-F238E27FC236}">
              <a16:creationId xmlns:a16="http://schemas.microsoft.com/office/drawing/2014/main" id="{00000000-0008-0000-0100-00008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2" name="Picture 3458" hidden="1">
          <a:extLst>
            <a:ext uri="{FF2B5EF4-FFF2-40B4-BE49-F238E27FC236}">
              <a16:creationId xmlns:a16="http://schemas.microsoft.com/office/drawing/2014/main" id="{00000000-0008-0000-0100-00008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3" name="Picture 3393" hidden="1">
          <a:extLst>
            <a:ext uri="{FF2B5EF4-FFF2-40B4-BE49-F238E27FC236}">
              <a16:creationId xmlns:a16="http://schemas.microsoft.com/office/drawing/2014/main" id="{00000000-0008-0000-0100-00008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4" name="Picture 3398" hidden="1">
          <a:extLst>
            <a:ext uri="{FF2B5EF4-FFF2-40B4-BE49-F238E27FC236}">
              <a16:creationId xmlns:a16="http://schemas.microsoft.com/office/drawing/2014/main" id="{00000000-0008-0000-0100-00008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5" name="Picture 3793" hidden="1">
          <a:extLst>
            <a:ext uri="{FF2B5EF4-FFF2-40B4-BE49-F238E27FC236}">
              <a16:creationId xmlns:a16="http://schemas.microsoft.com/office/drawing/2014/main" id="{00000000-0008-0000-0100-00008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6" name="Picture 3794" hidden="1">
          <a:extLst>
            <a:ext uri="{FF2B5EF4-FFF2-40B4-BE49-F238E27FC236}">
              <a16:creationId xmlns:a16="http://schemas.microsoft.com/office/drawing/2014/main" id="{00000000-0008-0000-0100-00008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7" name="Picture 3795" hidden="1">
          <a:extLst>
            <a:ext uri="{FF2B5EF4-FFF2-40B4-BE49-F238E27FC236}">
              <a16:creationId xmlns:a16="http://schemas.microsoft.com/office/drawing/2014/main" id="{00000000-0008-0000-0100-00008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8" name="Picture 3803" hidden="1">
          <a:extLst>
            <a:ext uri="{FF2B5EF4-FFF2-40B4-BE49-F238E27FC236}">
              <a16:creationId xmlns:a16="http://schemas.microsoft.com/office/drawing/2014/main" id="{00000000-0008-0000-0100-00008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899" name="Picture 3804" hidden="1">
          <a:extLst>
            <a:ext uri="{FF2B5EF4-FFF2-40B4-BE49-F238E27FC236}">
              <a16:creationId xmlns:a16="http://schemas.microsoft.com/office/drawing/2014/main" id="{00000000-0008-0000-0100-00008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0" name="Picture 3463" hidden="1">
          <a:extLst>
            <a:ext uri="{FF2B5EF4-FFF2-40B4-BE49-F238E27FC236}">
              <a16:creationId xmlns:a16="http://schemas.microsoft.com/office/drawing/2014/main" id="{00000000-0008-0000-0100-00008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1" name="Picture 3468" hidden="1">
          <a:extLst>
            <a:ext uri="{FF2B5EF4-FFF2-40B4-BE49-F238E27FC236}">
              <a16:creationId xmlns:a16="http://schemas.microsoft.com/office/drawing/2014/main" id="{00000000-0008-0000-0100-00008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2" name="Picture 3814" hidden="1">
          <a:extLst>
            <a:ext uri="{FF2B5EF4-FFF2-40B4-BE49-F238E27FC236}">
              <a16:creationId xmlns:a16="http://schemas.microsoft.com/office/drawing/2014/main" id="{00000000-0008-0000-0100-00008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3" name="Picture 3815" hidden="1">
          <a:extLst>
            <a:ext uri="{FF2B5EF4-FFF2-40B4-BE49-F238E27FC236}">
              <a16:creationId xmlns:a16="http://schemas.microsoft.com/office/drawing/2014/main" id="{00000000-0008-0000-0100-00008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4" name="Picture 3816" hidden="1">
          <a:extLst>
            <a:ext uri="{FF2B5EF4-FFF2-40B4-BE49-F238E27FC236}">
              <a16:creationId xmlns:a16="http://schemas.microsoft.com/office/drawing/2014/main" id="{00000000-0008-0000-0100-00009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5" name="Picture 3453" hidden="1">
          <a:extLst>
            <a:ext uri="{FF2B5EF4-FFF2-40B4-BE49-F238E27FC236}">
              <a16:creationId xmlns:a16="http://schemas.microsoft.com/office/drawing/2014/main" id="{00000000-0008-0000-0100-00009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6" name="Picture 3458" hidden="1">
          <a:extLst>
            <a:ext uri="{FF2B5EF4-FFF2-40B4-BE49-F238E27FC236}">
              <a16:creationId xmlns:a16="http://schemas.microsoft.com/office/drawing/2014/main" id="{00000000-0008-0000-0100-00009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7" name="Picture 3811" hidden="1">
          <a:extLst>
            <a:ext uri="{FF2B5EF4-FFF2-40B4-BE49-F238E27FC236}">
              <a16:creationId xmlns:a16="http://schemas.microsoft.com/office/drawing/2014/main" id="{00000000-0008-0000-0100-00009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8" name="Picture 3812" hidden="1">
          <a:extLst>
            <a:ext uri="{FF2B5EF4-FFF2-40B4-BE49-F238E27FC236}">
              <a16:creationId xmlns:a16="http://schemas.microsoft.com/office/drawing/2014/main" id="{00000000-0008-0000-0100-00009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09" name="Picture 3813" hidden="1">
          <a:extLst>
            <a:ext uri="{FF2B5EF4-FFF2-40B4-BE49-F238E27FC236}">
              <a16:creationId xmlns:a16="http://schemas.microsoft.com/office/drawing/2014/main" id="{00000000-0008-0000-0100-00009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0" name="Picture 3453" hidden="1">
          <a:extLst>
            <a:ext uri="{FF2B5EF4-FFF2-40B4-BE49-F238E27FC236}">
              <a16:creationId xmlns:a16="http://schemas.microsoft.com/office/drawing/2014/main" id="{00000000-0008-0000-0100-00009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1" name="Picture 3458" hidden="1">
          <a:extLst>
            <a:ext uri="{FF2B5EF4-FFF2-40B4-BE49-F238E27FC236}">
              <a16:creationId xmlns:a16="http://schemas.microsoft.com/office/drawing/2014/main" id="{00000000-0008-0000-0100-00009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2" name="Picture 3811" hidden="1">
          <a:extLst>
            <a:ext uri="{FF2B5EF4-FFF2-40B4-BE49-F238E27FC236}">
              <a16:creationId xmlns:a16="http://schemas.microsoft.com/office/drawing/2014/main" id="{00000000-0008-0000-0100-00009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3" name="Picture 3812" hidden="1">
          <a:extLst>
            <a:ext uri="{FF2B5EF4-FFF2-40B4-BE49-F238E27FC236}">
              <a16:creationId xmlns:a16="http://schemas.microsoft.com/office/drawing/2014/main" id="{00000000-0008-0000-0100-00009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4" name="Picture 3813" hidden="1">
          <a:extLst>
            <a:ext uri="{FF2B5EF4-FFF2-40B4-BE49-F238E27FC236}">
              <a16:creationId xmlns:a16="http://schemas.microsoft.com/office/drawing/2014/main" id="{00000000-0008-0000-0100-00009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5" name="Picture 3453" hidden="1">
          <a:extLst>
            <a:ext uri="{FF2B5EF4-FFF2-40B4-BE49-F238E27FC236}">
              <a16:creationId xmlns:a16="http://schemas.microsoft.com/office/drawing/2014/main" id="{00000000-0008-0000-0100-00009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6" name="Picture 3458" hidden="1">
          <a:extLst>
            <a:ext uri="{FF2B5EF4-FFF2-40B4-BE49-F238E27FC236}">
              <a16:creationId xmlns:a16="http://schemas.microsoft.com/office/drawing/2014/main" id="{00000000-0008-0000-0100-00009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7" name="Picture 3811" hidden="1">
          <a:extLst>
            <a:ext uri="{FF2B5EF4-FFF2-40B4-BE49-F238E27FC236}">
              <a16:creationId xmlns:a16="http://schemas.microsoft.com/office/drawing/2014/main" id="{00000000-0008-0000-0100-00009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8" name="Picture 3812" hidden="1">
          <a:extLst>
            <a:ext uri="{FF2B5EF4-FFF2-40B4-BE49-F238E27FC236}">
              <a16:creationId xmlns:a16="http://schemas.microsoft.com/office/drawing/2014/main" id="{00000000-0008-0000-0100-00009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19" name="Picture 3813" hidden="1">
          <a:extLst>
            <a:ext uri="{FF2B5EF4-FFF2-40B4-BE49-F238E27FC236}">
              <a16:creationId xmlns:a16="http://schemas.microsoft.com/office/drawing/2014/main" id="{00000000-0008-0000-0100-00009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0" name="Picture 3453" hidden="1">
          <a:extLst>
            <a:ext uri="{FF2B5EF4-FFF2-40B4-BE49-F238E27FC236}">
              <a16:creationId xmlns:a16="http://schemas.microsoft.com/office/drawing/2014/main" id="{00000000-0008-0000-0100-0000A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1" name="Picture 3458" hidden="1">
          <a:extLst>
            <a:ext uri="{FF2B5EF4-FFF2-40B4-BE49-F238E27FC236}">
              <a16:creationId xmlns:a16="http://schemas.microsoft.com/office/drawing/2014/main" id="{00000000-0008-0000-0100-0000A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2" name="Picture 3811" hidden="1">
          <a:extLst>
            <a:ext uri="{FF2B5EF4-FFF2-40B4-BE49-F238E27FC236}">
              <a16:creationId xmlns:a16="http://schemas.microsoft.com/office/drawing/2014/main" id="{00000000-0008-0000-0100-0000A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3" name="Picture 3812" hidden="1">
          <a:extLst>
            <a:ext uri="{FF2B5EF4-FFF2-40B4-BE49-F238E27FC236}">
              <a16:creationId xmlns:a16="http://schemas.microsoft.com/office/drawing/2014/main" id="{00000000-0008-0000-0100-0000A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4" name="Picture 3813" hidden="1">
          <a:extLst>
            <a:ext uri="{FF2B5EF4-FFF2-40B4-BE49-F238E27FC236}">
              <a16:creationId xmlns:a16="http://schemas.microsoft.com/office/drawing/2014/main" id="{00000000-0008-0000-0100-0000A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5" name="Picture 3453" hidden="1">
          <a:extLst>
            <a:ext uri="{FF2B5EF4-FFF2-40B4-BE49-F238E27FC236}">
              <a16:creationId xmlns:a16="http://schemas.microsoft.com/office/drawing/2014/main" id="{00000000-0008-0000-0100-0000A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6" name="Picture 3458" hidden="1">
          <a:extLst>
            <a:ext uri="{FF2B5EF4-FFF2-40B4-BE49-F238E27FC236}">
              <a16:creationId xmlns:a16="http://schemas.microsoft.com/office/drawing/2014/main" id="{00000000-0008-0000-0100-0000A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7" name="Picture 3811" hidden="1">
          <a:extLst>
            <a:ext uri="{FF2B5EF4-FFF2-40B4-BE49-F238E27FC236}">
              <a16:creationId xmlns:a16="http://schemas.microsoft.com/office/drawing/2014/main" id="{00000000-0008-0000-0100-0000A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8" name="Picture 3812" hidden="1">
          <a:extLst>
            <a:ext uri="{FF2B5EF4-FFF2-40B4-BE49-F238E27FC236}">
              <a16:creationId xmlns:a16="http://schemas.microsoft.com/office/drawing/2014/main" id="{00000000-0008-0000-0100-0000A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29" name="Picture 3813" hidden="1">
          <a:extLst>
            <a:ext uri="{FF2B5EF4-FFF2-40B4-BE49-F238E27FC236}">
              <a16:creationId xmlns:a16="http://schemas.microsoft.com/office/drawing/2014/main" id="{00000000-0008-0000-0100-0000A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0" name="Picture 3383" hidden="1">
          <a:extLst>
            <a:ext uri="{FF2B5EF4-FFF2-40B4-BE49-F238E27FC236}">
              <a16:creationId xmlns:a16="http://schemas.microsoft.com/office/drawing/2014/main" id="{00000000-0008-0000-0100-0000A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1" name="Picture 3388" hidden="1">
          <a:extLst>
            <a:ext uri="{FF2B5EF4-FFF2-40B4-BE49-F238E27FC236}">
              <a16:creationId xmlns:a16="http://schemas.microsoft.com/office/drawing/2014/main" id="{00000000-0008-0000-0100-0000A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2" name="Picture 3790" hidden="1">
          <a:extLst>
            <a:ext uri="{FF2B5EF4-FFF2-40B4-BE49-F238E27FC236}">
              <a16:creationId xmlns:a16="http://schemas.microsoft.com/office/drawing/2014/main" id="{00000000-0008-0000-0100-0000A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3" name="Picture 3791" hidden="1">
          <a:extLst>
            <a:ext uri="{FF2B5EF4-FFF2-40B4-BE49-F238E27FC236}">
              <a16:creationId xmlns:a16="http://schemas.microsoft.com/office/drawing/2014/main" id="{00000000-0008-0000-0100-0000A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4" name="Picture 3393" hidden="1">
          <a:extLst>
            <a:ext uri="{FF2B5EF4-FFF2-40B4-BE49-F238E27FC236}">
              <a16:creationId xmlns:a16="http://schemas.microsoft.com/office/drawing/2014/main" id="{00000000-0008-0000-0100-0000A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5" name="Picture 3398" hidden="1">
          <a:extLst>
            <a:ext uri="{FF2B5EF4-FFF2-40B4-BE49-F238E27FC236}">
              <a16:creationId xmlns:a16="http://schemas.microsoft.com/office/drawing/2014/main" id="{00000000-0008-0000-0100-0000A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6" name="Picture 3793" hidden="1">
          <a:extLst>
            <a:ext uri="{FF2B5EF4-FFF2-40B4-BE49-F238E27FC236}">
              <a16:creationId xmlns:a16="http://schemas.microsoft.com/office/drawing/2014/main" id="{00000000-0008-0000-0100-0000B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7" name="Picture 3794" hidden="1">
          <a:extLst>
            <a:ext uri="{FF2B5EF4-FFF2-40B4-BE49-F238E27FC236}">
              <a16:creationId xmlns:a16="http://schemas.microsoft.com/office/drawing/2014/main" id="{00000000-0008-0000-0100-0000B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8" name="Picture 3795" hidden="1">
          <a:extLst>
            <a:ext uri="{FF2B5EF4-FFF2-40B4-BE49-F238E27FC236}">
              <a16:creationId xmlns:a16="http://schemas.microsoft.com/office/drawing/2014/main" id="{00000000-0008-0000-0100-0000B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39" name="Picture 3423" hidden="1">
          <a:extLst>
            <a:ext uri="{FF2B5EF4-FFF2-40B4-BE49-F238E27FC236}">
              <a16:creationId xmlns:a16="http://schemas.microsoft.com/office/drawing/2014/main" id="{00000000-0008-0000-0100-0000B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40" name="Picture 3428" hidden="1">
          <a:extLst>
            <a:ext uri="{FF2B5EF4-FFF2-40B4-BE49-F238E27FC236}">
              <a16:creationId xmlns:a16="http://schemas.microsoft.com/office/drawing/2014/main" id="{00000000-0008-0000-0100-0000B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41" name="Picture 3802" hidden="1">
          <a:extLst>
            <a:ext uri="{FF2B5EF4-FFF2-40B4-BE49-F238E27FC236}">
              <a16:creationId xmlns:a16="http://schemas.microsoft.com/office/drawing/2014/main" id="{00000000-0008-0000-0100-0000B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42" name="Picture 3803" hidden="1">
          <a:extLst>
            <a:ext uri="{FF2B5EF4-FFF2-40B4-BE49-F238E27FC236}">
              <a16:creationId xmlns:a16="http://schemas.microsoft.com/office/drawing/2014/main" id="{00000000-0008-0000-0100-0000B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43" name="Picture 3804" hidden="1">
          <a:extLst>
            <a:ext uri="{FF2B5EF4-FFF2-40B4-BE49-F238E27FC236}">
              <a16:creationId xmlns:a16="http://schemas.microsoft.com/office/drawing/2014/main" id="{00000000-0008-0000-0100-0000B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44" name="Picture 3393" hidden="1">
          <a:extLst>
            <a:ext uri="{FF2B5EF4-FFF2-40B4-BE49-F238E27FC236}">
              <a16:creationId xmlns:a16="http://schemas.microsoft.com/office/drawing/2014/main" id="{00000000-0008-0000-0100-0000B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45" name="Picture 3398" hidden="1">
          <a:extLst>
            <a:ext uri="{FF2B5EF4-FFF2-40B4-BE49-F238E27FC236}">
              <a16:creationId xmlns:a16="http://schemas.microsoft.com/office/drawing/2014/main" id="{00000000-0008-0000-0100-0000B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46" name="Picture 3793" hidden="1">
          <a:extLst>
            <a:ext uri="{FF2B5EF4-FFF2-40B4-BE49-F238E27FC236}">
              <a16:creationId xmlns:a16="http://schemas.microsoft.com/office/drawing/2014/main" id="{00000000-0008-0000-0100-0000B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47" name="Picture 3794" hidden="1">
          <a:extLst>
            <a:ext uri="{FF2B5EF4-FFF2-40B4-BE49-F238E27FC236}">
              <a16:creationId xmlns:a16="http://schemas.microsoft.com/office/drawing/2014/main" id="{00000000-0008-0000-0100-0000B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48" name="Picture 3795" hidden="1">
          <a:extLst>
            <a:ext uri="{FF2B5EF4-FFF2-40B4-BE49-F238E27FC236}">
              <a16:creationId xmlns:a16="http://schemas.microsoft.com/office/drawing/2014/main" id="{00000000-0008-0000-0100-0000B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49" name="Picture 3423" hidden="1">
          <a:extLst>
            <a:ext uri="{FF2B5EF4-FFF2-40B4-BE49-F238E27FC236}">
              <a16:creationId xmlns:a16="http://schemas.microsoft.com/office/drawing/2014/main" id="{00000000-0008-0000-0100-0000B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0" name="Picture 3428" hidden="1">
          <a:extLst>
            <a:ext uri="{FF2B5EF4-FFF2-40B4-BE49-F238E27FC236}">
              <a16:creationId xmlns:a16="http://schemas.microsoft.com/office/drawing/2014/main" id="{00000000-0008-0000-0100-0000B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1" name="Picture 3802" hidden="1">
          <a:extLst>
            <a:ext uri="{FF2B5EF4-FFF2-40B4-BE49-F238E27FC236}">
              <a16:creationId xmlns:a16="http://schemas.microsoft.com/office/drawing/2014/main" id="{00000000-0008-0000-0100-0000B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2" name="Picture 3803" hidden="1">
          <a:extLst>
            <a:ext uri="{FF2B5EF4-FFF2-40B4-BE49-F238E27FC236}">
              <a16:creationId xmlns:a16="http://schemas.microsoft.com/office/drawing/2014/main" id="{00000000-0008-0000-0100-0000C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3" name="Picture 3804" hidden="1">
          <a:extLst>
            <a:ext uri="{FF2B5EF4-FFF2-40B4-BE49-F238E27FC236}">
              <a16:creationId xmlns:a16="http://schemas.microsoft.com/office/drawing/2014/main" id="{00000000-0008-0000-0100-0000C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4" name="Picture 3463" hidden="1">
          <a:extLst>
            <a:ext uri="{FF2B5EF4-FFF2-40B4-BE49-F238E27FC236}">
              <a16:creationId xmlns:a16="http://schemas.microsoft.com/office/drawing/2014/main" id="{00000000-0008-0000-0100-0000C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5" name="Picture 3468" hidden="1">
          <a:extLst>
            <a:ext uri="{FF2B5EF4-FFF2-40B4-BE49-F238E27FC236}">
              <a16:creationId xmlns:a16="http://schemas.microsoft.com/office/drawing/2014/main" id="{00000000-0008-0000-0100-0000C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6" name="Picture 3814" hidden="1">
          <a:extLst>
            <a:ext uri="{FF2B5EF4-FFF2-40B4-BE49-F238E27FC236}">
              <a16:creationId xmlns:a16="http://schemas.microsoft.com/office/drawing/2014/main" id="{00000000-0008-0000-0100-0000C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7" name="Picture 3815" hidden="1">
          <a:extLst>
            <a:ext uri="{FF2B5EF4-FFF2-40B4-BE49-F238E27FC236}">
              <a16:creationId xmlns:a16="http://schemas.microsoft.com/office/drawing/2014/main" id="{00000000-0008-0000-0100-0000C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8" name="Picture 3816" hidden="1">
          <a:extLst>
            <a:ext uri="{FF2B5EF4-FFF2-40B4-BE49-F238E27FC236}">
              <a16:creationId xmlns:a16="http://schemas.microsoft.com/office/drawing/2014/main" id="{00000000-0008-0000-0100-0000C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59" name="Picture 3453" hidden="1">
          <a:extLst>
            <a:ext uri="{FF2B5EF4-FFF2-40B4-BE49-F238E27FC236}">
              <a16:creationId xmlns:a16="http://schemas.microsoft.com/office/drawing/2014/main" id="{00000000-0008-0000-0100-0000C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0" name="Picture 3458" hidden="1">
          <a:extLst>
            <a:ext uri="{FF2B5EF4-FFF2-40B4-BE49-F238E27FC236}">
              <a16:creationId xmlns:a16="http://schemas.microsoft.com/office/drawing/2014/main" id="{00000000-0008-0000-0100-0000C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1" name="Picture 3811" hidden="1">
          <a:extLst>
            <a:ext uri="{FF2B5EF4-FFF2-40B4-BE49-F238E27FC236}">
              <a16:creationId xmlns:a16="http://schemas.microsoft.com/office/drawing/2014/main" id="{00000000-0008-0000-0100-0000C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2" name="Picture 3812" hidden="1">
          <a:extLst>
            <a:ext uri="{FF2B5EF4-FFF2-40B4-BE49-F238E27FC236}">
              <a16:creationId xmlns:a16="http://schemas.microsoft.com/office/drawing/2014/main" id="{00000000-0008-0000-0100-0000C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3" name="Picture 3813" hidden="1">
          <a:extLst>
            <a:ext uri="{FF2B5EF4-FFF2-40B4-BE49-F238E27FC236}">
              <a16:creationId xmlns:a16="http://schemas.microsoft.com/office/drawing/2014/main" id="{00000000-0008-0000-0100-0000C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4" name="Picture 3453" hidden="1">
          <a:extLst>
            <a:ext uri="{FF2B5EF4-FFF2-40B4-BE49-F238E27FC236}">
              <a16:creationId xmlns:a16="http://schemas.microsoft.com/office/drawing/2014/main" id="{00000000-0008-0000-0100-0000C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5" name="Picture 3458" hidden="1">
          <a:extLst>
            <a:ext uri="{FF2B5EF4-FFF2-40B4-BE49-F238E27FC236}">
              <a16:creationId xmlns:a16="http://schemas.microsoft.com/office/drawing/2014/main" id="{00000000-0008-0000-0100-0000C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6" name="Picture 3811" hidden="1">
          <a:extLst>
            <a:ext uri="{FF2B5EF4-FFF2-40B4-BE49-F238E27FC236}">
              <a16:creationId xmlns:a16="http://schemas.microsoft.com/office/drawing/2014/main" id="{00000000-0008-0000-0100-0000C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7" name="Picture 3812" hidden="1">
          <a:extLst>
            <a:ext uri="{FF2B5EF4-FFF2-40B4-BE49-F238E27FC236}">
              <a16:creationId xmlns:a16="http://schemas.microsoft.com/office/drawing/2014/main" id="{00000000-0008-0000-0100-0000C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8" name="Picture 3813" hidden="1">
          <a:extLst>
            <a:ext uri="{FF2B5EF4-FFF2-40B4-BE49-F238E27FC236}">
              <a16:creationId xmlns:a16="http://schemas.microsoft.com/office/drawing/2014/main" id="{00000000-0008-0000-0100-0000D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69" name="Picture 3453" hidden="1">
          <a:extLst>
            <a:ext uri="{FF2B5EF4-FFF2-40B4-BE49-F238E27FC236}">
              <a16:creationId xmlns:a16="http://schemas.microsoft.com/office/drawing/2014/main" id="{00000000-0008-0000-0100-0000D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0" name="Picture 3458" hidden="1">
          <a:extLst>
            <a:ext uri="{FF2B5EF4-FFF2-40B4-BE49-F238E27FC236}">
              <a16:creationId xmlns:a16="http://schemas.microsoft.com/office/drawing/2014/main" id="{00000000-0008-0000-0100-0000D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1" name="Picture 3811" hidden="1">
          <a:extLst>
            <a:ext uri="{FF2B5EF4-FFF2-40B4-BE49-F238E27FC236}">
              <a16:creationId xmlns:a16="http://schemas.microsoft.com/office/drawing/2014/main" id="{00000000-0008-0000-0100-0000D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2" name="Picture 3812" hidden="1">
          <a:extLst>
            <a:ext uri="{FF2B5EF4-FFF2-40B4-BE49-F238E27FC236}">
              <a16:creationId xmlns:a16="http://schemas.microsoft.com/office/drawing/2014/main" id="{00000000-0008-0000-0100-0000D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3" name="Picture 3813" hidden="1">
          <a:extLst>
            <a:ext uri="{FF2B5EF4-FFF2-40B4-BE49-F238E27FC236}">
              <a16:creationId xmlns:a16="http://schemas.microsoft.com/office/drawing/2014/main" id="{00000000-0008-0000-0100-0000D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4" name="Picture 3453" hidden="1">
          <a:extLst>
            <a:ext uri="{FF2B5EF4-FFF2-40B4-BE49-F238E27FC236}">
              <a16:creationId xmlns:a16="http://schemas.microsoft.com/office/drawing/2014/main" id="{00000000-0008-0000-0100-0000D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5" name="Picture 3458" hidden="1">
          <a:extLst>
            <a:ext uri="{FF2B5EF4-FFF2-40B4-BE49-F238E27FC236}">
              <a16:creationId xmlns:a16="http://schemas.microsoft.com/office/drawing/2014/main" id="{00000000-0008-0000-0100-0000D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6" name="Picture 3811" hidden="1">
          <a:extLst>
            <a:ext uri="{FF2B5EF4-FFF2-40B4-BE49-F238E27FC236}">
              <a16:creationId xmlns:a16="http://schemas.microsoft.com/office/drawing/2014/main" id="{00000000-0008-0000-0100-0000D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7" name="Picture 3812" hidden="1">
          <a:extLst>
            <a:ext uri="{FF2B5EF4-FFF2-40B4-BE49-F238E27FC236}">
              <a16:creationId xmlns:a16="http://schemas.microsoft.com/office/drawing/2014/main" id="{00000000-0008-0000-0100-0000D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8" name="Picture 3813" hidden="1">
          <a:extLst>
            <a:ext uri="{FF2B5EF4-FFF2-40B4-BE49-F238E27FC236}">
              <a16:creationId xmlns:a16="http://schemas.microsoft.com/office/drawing/2014/main" id="{00000000-0008-0000-0100-0000D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79" name="Picture 3453" hidden="1">
          <a:extLst>
            <a:ext uri="{FF2B5EF4-FFF2-40B4-BE49-F238E27FC236}">
              <a16:creationId xmlns:a16="http://schemas.microsoft.com/office/drawing/2014/main" id="{00000000-0008-0000-0100-0000D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80" name="Picture 3458" hidden="1">
          <a:extLst>
            <a:ext uri="{FF2B5EF4-FFF2-40B4-BE49-F238E27FC236}">
              <a16:creationId xmlns:a16="http://schemas.microsoft.com/office/drawing/2014/main" id="{00000000-0008-0000-0100-0000D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81" name="Picture 3811" hidden="1">
          <a:extLst>
            <a:ext uri="{FF2B5EF4-FFF2-40B4-BE49-F238E27FC236}">
              <a16:creationId xmlns:a16="http://schemas.microsoft.com/office/drawing/2014/main" id="{00000000-0008-0000-0100-0000D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82" name="Picture 3812" hidden="1">
          <a:extLst>
            <a:ext uri="{FF2B5EF4-FFF2-40B4-BE49-F238E27FC236}">
              <a16:creationId xmlns:a16="http://schemas.microsoft.com/office/drawing/2014/main" id="{00000000-0008-0000-0100-0000D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3983" name="Picture 3813" hidden="1">
          <a:extLst>
            <a:ext uri="{FF2B5EF4-FFF2-40B4-BE49-F238E27FC236}">
              <a16:creationId xmlns:a16="http://schemas.microsoft.com/office/drawing/2014/main" id="{00000000-0008-0000-0100-0000D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84" name="Picture 3393" hidden="1">
          <a:extLst>
            <a:ext uri="{FF2B5EF4-FFF2-40B4-BE49-F238E27FC236}">
              <a16:creationId xmlns:a16="http://schemas.microsoft.com/office/drawing/2014/main" id="{00000000-0008-0000-0100-0000E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85" name="Picture 3398" hidden="1">
          <a:extLst>
            <a:ext uri="{FF2B5EF4-FFF2-40B4-BE49-F238E27FC236}">
              <a16:creationId xmlns:a16="http://schemas.microsoft.com/office/drawing/2014/main" id="{00000000-0008-0000-0100-0000E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86" name="Picture 3793" hidden="1">
          <a:extLst>
            <a:ext uri="{FF2B5EF4-FFF2-40B4-BE49-F238E27FC236}">
              <a16:creationId xmlns:a16="http://schemas.microsoft.com/office/drawing/2014/main" id="{00000000-0008-0000-0100-0000E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87" name="Picture 3794" hidden="1">
          <a:extLst>
            <a:ext uri="{FF2B5EF4-FFF2-40B4-BE49-F238E27FC236}">
              <a16:creationId xmlns:a16="http://schemas.microsoft.com/office/drawing/2014/main" id="{00000000-0008-0000-0100-0000E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88" name="Picture 3795" hidden="1">
          <a:extLst>
            <a:ext uri="{FF2B5EF4-FFF2-40B4-BE49-F238E27FC236}">
              <a16:creationId xmlns:a16="http://schemas.microsoft.com/office/drawing/2014/main" id="{00000000-0008-0000-0100-0000E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89" name="Picture 3423" hidden="1">
          <a:extLst>
            <a:ext uri="{FF2B5EF4-FFF2-40B4-BE49-F238E27FC236}">
              <a16:creationId xmlns:a16="http://schemas.microsoft.com/office/drawing/2014/main" id="{00000000-0008-0000-0100-0000E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0" name="Picture 3428" hidden="1">
          <a:extLst>
            <a:ext uri="{FF2B5EF4-FFF2-40B4-BE49-F238E27FC236}">
              <a16:creationId xmlns:a16="http://schemas.microsoft.com/office/drawing/2014/main" id="{00000000-0008-0000-0100-0000E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1" name="Picture 3802" hidden="1">
          <a:extLst>
            <a:ext uri="{FF2B5EF4-FFF2-40B4-BE49-F238E27FC236}">
              <a16:creationId xmlns:a16="http://schemas.microsoft.com/office/drawing/2014/main" id="{00000000-0008-0000-0100-0000E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2" name="Picture 3803" hidden="1">
          <a:extLst>
            <a:ext uri="{FF2B5EF4-FFF2-40B4-BE49-F238E27FC236}">
              <a16:creationId xmlns:a16="http://schemas.microsoft.com/office/drawing/2014/main" id="{00000000-0008-0000-0100-0000E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3" name="Picture 3804" hidden="1">
          <a:extLst>
            <a:ext uri="{FF2B5EF4-FFF2-40B4-BE49-F238E27FC236}">
              <a16:creationId xmlns:a16="http://schemas.microsoft.com/office/drawing/2014/main" id="{00000000-0008-0000-0100-0000E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4" name="Picture 3463" hidden="1">
          <a:extLst>
            <a:ext uri="{FF2B5EF4-FFF2-40B4-BE49-F238E27FC236}">
              <a16:creationId xmlns:a16="http://schemas.microsoft.com/office/drawing/2014/main" id="{00000000-0008-0000-0100-0000E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5" name="Picture 3468" hidden="1">
          <a:extLst>
            <a:ext uri="{FF2B5EF4-FFF2-40B4-BE49-F238E27FC236}">
              <a16:creationId xmlns:a16="http://schemas.microsoft.com/office/drawing/2014/main" id="{00000000-0008-0000-0100-0000E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6" name="Picture 3814" hidden="1">
          <a:extLst>
            <a:ext uri="{FF2B5EF4-FFF2-40B4-BE49-F238E27FC236}">
              <a16:creationId xmlns:a16="http://schemas.microsoft.com/office/drawing/2014/main" id="{00000000-0008-0000-0100-0000E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7" name="Picture 3815" hidden="1">
          <a:extLst>
            <a:ext uri="{FF2B5EF4-FFF2-40B4-BE49-F238E27FC236}">
              <a16:creationId xmlns:a16="http://schemas.microsoft.com/office/drawing/2014/main" id="{00000000-0008-0000-0100-0000E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8" name="Picture 3816" hidden="1">
          <a:extLst>
            <a:ext uri="{FF2B5EF4-FFF2-40B4-BE49-F238E27FC236}">
              <a16:creationId xmlns:a16="http://schemas.microsoft.com/office/drawing/2014/main" id="{00000000-0008-0000-0100-0000E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3999" name="Picture 3453" hidden="1">
          <a:extLst>
            <a:ext uri="{FF2B5EF4-FFF2-40B4-BE49-F238E27FC236}">
              <a16:creationId xmlns:a16="http://schemas.microsoft.com/office/drawing/2014/main" id="{00000000-0008-0000-0100-0000E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0" name="Picture 3458" hidden="1">
          <a:extLst>
            <a:ext uri="{FF2B5EF4-FFF2-40B4-BE49-F238E27FC236}">
              <a16:creationId xmlns:a16="http://schemas.microsoft.com/office/drawing/2014/main" id="{00000000-0008-0000-0100-0000F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1" name="Picture 3811" hidden="1">
          <a:extLst>
            <a:ext uri="{FF2B5EF4-FFF2-40B4-BE49-F238E27FC236}">
              <a16:creationId xmlns:a16="http://schemas.microsoft.com/office/drawing/2014/main" id="{00000000-0008-0000-0100-0000F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2" name="Picture 3812" hidden="1">
          <a:extLst>
            <a:ext uri="{FF2B5EF4-FFF2-40B4-BE49-F238E27FC236}">
              <a16:creationId xmlns:a16="http://schemas.microsoft.com/office/drawing/2014/main" id="{00000000-0008-0000-0100-0000F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3" name="Picture 3813" hidden="1">
          <a:extLst>
            <a:ext uri="{FF2B5EF4-FFF2-40B4-BE49-F238E27FC236}">
              <a16:creationId xmlns:a16="http://schemas.microsoft.com/office/drawing/2014/main" id="{00000000-0008-0000-0100-0000F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4" name="Picture 3453" hidden="1">
          <a:extLst>
            <a:ext uri="{FF2B5EF4-FFF2-40B4-BE49-F238E27FC236}">
              <a16:creationId xmlns:a16="http://schemas.microsoft.com/office/drawing/2014/main" id="{00000000-0008-0000-0100-0000F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5" name="Picture 3458" hidden="1">
          <a:extLst>
            <a:ext uri="{FF2B5EF4-FFF2-40B4-BE49-F238E27FC236}">
              <a16:creationId xmlns:a16="http://schemas.microsoft.com/office/drawing/2014/main" id="{00000000-0008-0000-0100-0000F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6" name="Picture 3811" hidden="1">
          <a:extLst>
            <a:ext uri="{FF2B5EF4-FFF2-40B4-BE49-F238E27FC236}">
              <a16:creationId xmlns:a16="http://schemas.microsoft.com/office/drawing/2014/main" id="{00000000-0008-0000-0100-0000F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7" name="Picture 3812" hidden="1">
          <a:extLst>
            <a:ext uri="{FF2B5EF4-FFF2-40B4-BE49-F238E27FC236}">
              <a16:creationId xmlns:a16="http://schemas.microsoft.com/office/drawing/2014/main" id="{00000000-0008-0000-0100-0000F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8" name="Picture 3813" hidden="1">
          <a:extLst>
            <a:ext uri="{FF2B5EF4-FFF2-40B4-BE49-F238E27FC236}">
              <a16:creationId xmlns:a16="http://schemas.microsoft.com/office/drawing/2014/main" id="{00000000-0008-0000-0100-0000F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09" name="Picture 3453" hidden="1">
          <a:extLst>
            <a:ext uri="{FF2B5EF4-FFF2-40B4-BE49-F238E27FC236}">
              <a16:creationId xmlns:a16="http://schemas.microsoft.com/office/drawing/2014/main" id="{00000000-0008-0000-0100-0000F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0" name="Picture 3458" hidden="1">
          <a:extLst>
            <a:ext uri="{FF2B5EF4-FFF2-40B4-BE49-F238E27FC236}">
              <a16:creationId xmlns:a16="http://schemas.microsoft.com/office/drawing/2014/main" id="{00000000-0008-0000-0100-0000F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1" name="Picture 3811" hidden="1">
          <a:extLst>
            <a:ext uri="{FF2B5EF4-FFF2-40B4-BE49-F238E27FC236}">
              <a16:creationId xmlns:a16="http://schemas.microsoft.com/office/drawing/2014/main" id="{00000000-0008-0000-0100-0000F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2" name="Picture 3812" hidden="1">
          <a:extLst>
            <a:ext uri="{FF2B5EF4-FFF2-40B4-BE49-F238E27FC236}">
              <a16:creationId xmlns:a16="http://schemas.microsoft.com/office/drawing/2014/main" id="{00000000-0008-0000-0100-0000F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3" name="Picture 3813" hidden="1">
          <a:extLst>
            <a:ext uri="{FF2B5EF4-FFF2-40B4-BE49-F238E27FC236}">
              <a16:creationId xmlns:a16="http://schemas.microsoft.com/office/drawing/2014/main" id="{00000000-0008-0000-0100-0000F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4" name="Picture 3453" hidden="1">
          <a:extLst>
            <a:ext uri="{FF2B5EF4-FFF2-40B4-BE49-F238E27FC236}">
              <a16:creationId xmlns:a16="http://schemas.microsoft.com/office/drawing/2014/main" id="{00000000-0008-0000-0100-0000F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5" name="Picture 3458" hidden="1">
          <a:extLst>
            <a:ext uri="{FF2B5EF4-FFF2-40B4-BE49-F238E27FC236}">
              <a16:creationId xmlns:a16="http://schemas.microsoft.com/office/drawing/2014/main" id="{00000000-0008-0000-0100-0000F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6" name="Picture 3811" hidden="1">
          <a:extLst>
            <a:ext uri="{FF2B5EF4-FFF2-40B4-BE49-F238E27FC236}">
              <a16:creationId xmlns:a16="http://schemas.microsoft.com/office/drawing/2014/main" id="{00000000-0008-0000-0100-00000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7" name="Picture 3812" hidden="1">
          <a:extLst>
            <a:ext uri="{FF2B5EF4-FFF2-40B4-BE49-F238E27FC236}">
              <a16:creationId xmlns:a16="http://schemas.microsoft.com/office/drawing/2014/main" id="{00000000-0008-0000-0100-00000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8" name="Picture 3813" hidden="1">
          <a:extLst>
            <a:ext uri="{FF2B5EF4-FFF2-40B4-BE49-F238E27FC236}">
              <a16:creationId xmlns:a16="http://schemas.microsoft.com/office/drawing/2014/main" id="{00000000-0008-0000-0100-00000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19" name="Picture 3453" hidden="1">
          <a:extLst>
            <a:ext uri="{FF2B5EF4-FFF2-40B4-BE49-F238E27FC236}">
              <a16:creationId xmlns:a16="http://schemas.microsoft.com/office/drawing/2014/main" id="{00000000-0008-0000-0100-00000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20" name="Picture 3458" hidden="1">
          <a:extLst>
            <a:ext uri="{FF2B5EF4-FFF2-40B4-BE49-F238E27FC236}">
              <a16:creationId xmlns:a16="http://schemas.microsoft.com/office/drawing/2014/main" id="{00000000-0008-0000-0100-00000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21" name="Picture 3811" hidden="1">
          <a:extLst>
            <a:ext uri="{FF2B5EF4-FFF2-40B4-BE49-F238E27FC236}">
              <a16:creationId xmlns:a16="http://schemas.microsoft.com/office/drawing/2014/main" id="{00000000-0008-0000-0100-00000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22" name="Picture 3393" hidden="1">
          <a:extLst>
            <a:ext uri="{FF2B5EF4-FFF2-40B4-BE49-F238E27FC236}">
              <a16:creationId xmlns:a16="http://schemas.microsoft.com/office/drawing/2014/main" id="{00000000-0008-0000-0100-00000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23" name="Picture 3398" hidden="1">
          <a:extLst>
            <a:ext uri="{FF2B5EF4-FFF2-40B4-BE49-F238E27FC236}">
              <a16:creationId xmlns:a16="http://schemas.microsoft.com/office/drawing/2014/main" id="{00000000-0008-0000-0100-00000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24" name="Picture 3793" hidden="1">
          <a:extLst>
            <a:ext uri="{FF2B5EF4-FFF2-40B4-BE49-F238E27FC236}">
              <a16:creationId xmlns:a16="http://schemas.microsoft.com/office/drawing/2014/main" id="{00000000-0008-0000-0100-00000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25" name="Picture 3794" hidden="1">
          <a:extLst>
            <a:ext uri="{FF2B5EF4-FFF2-40B4-BE49-F238E27FC236}">
              <a16:creationId xmlns:a16="http://schemas.microsoft.com/office/drawing/2014/main" id="{00000000-0008-0000-0100-00000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26" name="Picture 3795" hidden="1">
          <a:extLst>
            <a:ext uri="{FF2B5EF4-FFF2-40B4-BE49-F238E27FC236}">
              <a16:creationId xmlns:a16="http://schemas.microsoft.com/office/drawing/2014/main" id="{00000000-0008-0000-0100-00000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27" name="Picture 3423" hidden="1">
          <a:extLst>
            <a:ext uri="{FF2B5EF4-FFF2-40B4-BE49-F238E27FC236}">
              <a16:creationId xmlns:a16="http://schemas.microsoft.com/office/drawing/2014/main" id="{00000000-0008-0000-0100-00000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28" name="Picture 3428" hidden="1">
          <a:extLst>
            <a:ext uri="{FF2B5EF4-FFF2-40B4-BE49-F238E27FC236}">
              <a16:creationId xmlns:a16="http://schemas.microsoft.com/office/drawing/2014/main" id="{00000000-0008-0000-0100-00000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29" name="Picture 3802" hidden="1">
          <a:extLst>
            <a:ext uri="{FF2B5EF4-FFF2-40B4-BE49-F238E27FC236}">
              <a16:creationId xmlns:a16="http://schemas.microsoft.com/office/drawing/2014/main" id="{00000000-0008-0000-0100-00000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0" name="Picture 3803" hidden="1">
          <a:extLst>
            <a:ext uri="{FF2B5EF4-FFF2-40B4-BE49-F238E27FC236}">
              <a16:creationId xmlns:a16="http://schemas.microsoft.com/office/drawing/2014/main" id="{00000000-0008-0000-0100-00000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1" name="Picture 3804" hidden="1">
          <a:extLst>
            <a:ext uri="{FF2B5EF4-FFF2-40B4-BE49-F238E27FC236}">
              <a16:creationId xmlns:a16="http://schemas.microsoft.com/office/drawing/2014/main" id="{00000000-0008-0000-0100-00000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2" name="Picture 3463" hidden="1">
          <a:extLst>
            <a:ext uri="{FF2B5EF4-FFF2-40B4-BE49-F238E27FC236}">
              <a16:creationId xmlns:a16="http://schemas.microsoft.com/office/drawing/2014/main" id="{00000000-0008-0000-0100-00001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3" name="Picture 3468" hidden="1">
          <a:extLst>
            <a:ext uri="{FF2B5EF4-FFF2-40B4-BE49-F238E27FC236}">
              <a16:creationId xmlns:a16="http://schemas.microsoft.com/office/drawing/2014/main" id="{00000000-0008-0000-0100-00001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4" name="Picture 3814" hidden="1">
          <a:extLst>
            <a:ext uri="{FF2B5EF4-FFF2-40B4-BE49-F238E27FC236}">
              <a16:creationId xmlns:a16="http://schemas.microsoft.com/office/drawing/2014/main" id="{00000000-0008-0000-0100-00001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5" name="Picture 3815" hidden="1">
          <a:extLst>
            <a:ext uri="{FF2B5EF4-FFF2-40B4-BE49-F238E27FC236}">
              <a16:creationId xmlns:a16="http://schemas.microsoft.com/office/drawing/2014/main" id="{00000000-0008-0000-0100-00001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6" name="Picture 3816" hidden="1">
          <a:extLst>
            <a:ext uri="{FF2B5EF4-FFF2-40B4-BE49-F238E27FC236}">
              <a16:creationId xmlns:a16="http://schemas.microsoft.com/office/drawing/2014/main" id="{00000000-0008-0000-0100-00001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7" name="Picture 3453" hidden="1">
          <a:extLst>
            <a:ext uri="{FF2B5EF4-FFF2-40B4-BE49-F238E27FC236}">
              <a16:creationId xmlns:a16="http://schemas.microsoft.com/office/drawing/2014/main" id="{00000000-0008-0000-0100-00001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8" name="Picture 3458" hidden="1">
          <a:extLst>
            <a:ext uri="{FF2B5EF4-FFF2-40B4-BE49-F238E27FC236}">
              <a16:creationId xmlns:a16="http://schemas.microsoft.com/office/drawing/2014/main" id="{00000000-0008-0000-0100-00001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39" name="Picture 3811" hidden="1">
          <a:extLst>
            <a:ext uri="{FF2B5EF4-FFF2-40B4-BE49-F238E27FC236}">
              <a16:creationId xmlns:a16="http://schemas.microsoft.com/office/drawing/2014/main" id="{00000000-0008-0000-0100-00001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0" name="Picture 3812" hidden="1">
          <a:extLst>
            <a:ext uri="{FF2B5EF4-FFF2-40B4-BE49-F238E27FC236}">
              <a16:creationId xmlns:a16="http://schemas.microsoft.com/office/drawing/2014/main" id="{00000000-0008-0000-0100-00001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1" name="Picture 3813" hidden="1">
          <a:extLst>
            <a:ext uri="{FF2B5EF4-FFF2-40B4-BE49-F238E27FC236}">
              <a16:creationId xmlns:a16="http://schemas.microsoft.com/office/drawing/2014/main" id="{00000000-0008-0000-0100-00001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2" name="Picture 3453" hidden="1">
          <a:extLst>
            <a:ext uri="{FF2B5EF4-FFF2-40B4-BE49-F238E27FC236}">
              <a16:creationId xmlns:a16="http://schemas.microsoft.com/office/drawing/2014/main" id="{00000000-0008-0000-0100-00001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3" name="Picture 3458" hidden="1">
          <a:extLst>
            <a:ext uri="{FF2B5EF4-FFF2-40B4-BE49-F238E27FC236}">
              <a16:creationId xmlns:a16="http://schemas.microsoft.com/office/drawing/2014/main" id="{00000000-0008-0000-0100-00001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4" name="Picture 3811" hidden="1">
          <a:extLst>
            <a:ext uri="{FF2B5EF4-FFF2-40B4-BE49-F238E27FC236}">
              <a16:creationId xmlns:a16="http://schemas.microsoft.com/office/drawing/2014/main" id="{00000000-0008-0000-0100-00001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5" name="Picture 3812" hidden="1">
          <a:extLst>
            <a:ext uri="{FF2B5EF4-FFF2-40B4-BE49-F238E27FC236}">
              <a16:creationId xmlns:a16="http://schemas.microsoft.com/office/drawing/2014/main" id="{00000000-0008-0000-0100-00001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6" name="Picture 3813" hidden="1">
          <a:extLst>
            <a:ext uri="{FF2B5EF4-FFF2-40B4-BE49-F238E27FC236}">
              <a16:creationId xmlns:a16="http://schemas.microsoft.com/office/drawing/2014/main" id="{00000000-0008-0000-0100-00001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7" name="Picture 3453" hidden="1">
          <a:extLst>
            <a:ext uri="{FF2B5EF4-FFF2-40B4-BE49-F238E27FC236}">
              <a16:creationId xmlns:a16="http://schemas.microsoft.com/office/drawing/2014/main" id="{00000000-0008-0000-0100-00001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8" name="Picture 3458" hidden="1">
          <a:extLst>
            <a:ext uri="{FF2B5EF4-FFF2-40B4-BE49-F238E27FC236}">
              <a16:creationId xmlns:a16="http://schemas.microsoft.com/office/drawing/2014/main" id="{00000000-0008-0000-0100-00002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49" name="Picture 3811" hidden="1">
          <a:extLst>
            <a:ext uri="{FF2B5EF4-FFF2-40B4-BE49-F238E27FC236}">
              <a16:creationId xmlns:a16="http://schemas.microsoft.com/office/drawing/2014/main" id="{00000000-0008-0000-0100-00002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0" name="Picture 3812" hidden="1">
          <a:extLst>
            <a:ext uri="{FF2B5EF4-FFF2-40B4-BE49-F238E27FC236}">
              <a16:creationId xmlns:a16="http://schemas.microsoft.com/office/drawing/2014/main" id="{00000000-0008-0000-0100-00002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1" name="Picture 3813" hidden="1">
          <a:extLst>
            <a:ext uri="{FF2B5EF4-FFF2-40B4-BE49-F238E27FC236}">
              <a16:creationId xmlns:a16="http://schemas.microsoft.com/office/drawing/2014/main" id="{00000000-0008-0000-0100-00002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2" name="Picture 3453" hidden="1">
          <a:extLst>
            <a:ext uri="{FF2B5EF4-FFF2-40B4-BE49-F238E27FC236}">
              <a16:creationId xmlns:a16="http://schemas.microsoft.com/office/drawing/2014/main" id="{00000000-0008-0000-0100-00002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3" name="Picture 3458" hidden="1">
          <a:extLst>
            <a:ext uri="{FF2B5EF4-FFF2-40B4-BE49-F238E27FC236}">
              <a16:creationId xmlns:a16="http://schemas.microsoft.com/office/drawing/2014/main" id="{00000000-0008-0000-0100-00002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4" name="Picture 3811" hidden="1">
          <a:extLst>
            <a:ext uri="{FF2B5EF4-FFF2-40B4-BE49-F238E27FC236}">
              <a16:creationId xmlns:a16="http://schemas.microsoft.com/office/drawing/2014/main" id="{00000000-0008-0000-0100-00002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5" name="Picture 3812" hidden="1">
          <a:extLst>
            <a:ext uri="{FF2B5EF4-FFF2-40B4-BE49-F238E27FC236}">
              <a16:creationId xmlns:a16="http://schemas.microsoft.com/office/drawing/2014/main" id="{00000000-0008-0000-0100-00002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6" name="Picture 3813" hidden="1">
          <a:extLst>
            <a:ext uri="{FF2B5EF4-FFF2-40B4-BE49-F238E27FC236}">
              <a16:creationId xmlns:a16="http://schemas.microsoft.com/office/drawing/2014/main" id="{00000000-0008-0000-0100-00002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7" name="Picture 3453" hidden="1">
          <a:extLst>
            <a:ext uri="{FF2B5EF4-FFF2-40B4-BE49-F238E27FC236}">
              <a16:creationId xmlns:a16="http://schemas.microsoft.com/office/drawing/2014/main" id="{00000000-0008-0000-0100-00002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8" name="Picture 3458" hidden="1">
          <a:extLst>
            <a:ext uri="{FF2B5EF4-FFF2-40B4-BE49-F238E27FC236}">
              <a16:creationId xmlns:a16="http://schemas.microsoft.com/office/drawing/2014/main" id="{00000000-0008-0000-0100-00002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59" name="Picture 3811" hidden="1">
          <a:extLst>
            <a:ext uri="{FF2B5EF4-FFF2-40B4-BE49-F238E27FC236}">
              <a16:creationId xmlns:a16="http://schemas.microsoft.com/office/drawing/2014/main" id="{00000000-0008-0000-0100-00002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60" name="Picture 3812" hidden="1">
          <a:extLst>
            <a:ext uri="{FF2B5EF4-FFF2-40B4-BE49-F238E27FC236}">
              <a16:creationId xmlns:a16="http://schemas.microsoft.com/office/drawing/2014/main" id="{00000000-0008-0000-0100-00002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61" name="Picture 3813" hidden="1">
          <a:extLst>
            <a:ext uri="{FF2B5EF4-FFF2-40B4-BE49-F238E27FC236}">
              <a16:creationId xmlns:a16="http://schemas.microsoft.com/office/drawing/2014/main" id="{00000000-0008-0000-0100-00002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62" name="Picture 3383" hidden="1">
          <a:extLst>
            <a:ext uri="{FF2B5EF4-FFF2-40B4-BE49-F238E27FC236}">
              <a16:creationId xmlns:a16="http://schemas.microsoft.com/office/drawing/2014/main" id="{00000000-0008-0000-0100-00002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63" name="Picture 3388" hidden="1">
          <a:extLst>
            <a:ext uri="{FF2B5EF4-FFF2-40B4-BE49-F238E27FC236}">
              <a16:creationId xmlns:a16="http://schemas.microsoft.com/office/drawing/2014/main" id="{00000000-0008-0000-0100-00002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64" name="Picture 3790" hidden="1">
          <a:extLst>
            <a:ext uri="{FF2B5EF4-FFF2-40B4-BE49-F238E27FC236}">
              <a16:creationId xmlns:a16="http://schemas.microsoft.com/office/drawing/2014/main" id="{00000000-0008-0000-0100-00003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4065" name="Picture 3791" hidden="1">
          <a:extLst>
            <a:ext uri="{FF2B5EF4-FFF2-40B4-BE49-F238E27FC236}">
              <a16:creationId xmlns:a16="http://schemas.microsoft.com/office/drawing/2014/main" id="{00000000-0008-0000-0100-00003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66" name="Picture 3393" hidden="1">
          <a:extLst>
            <a:ext uri="{FF2B5EF4-FFF2-40B4-BE49-F238E27FC236}">
              <a16:creationId xmlns:a16="http://schemas.microsoft.com/office/drawing/2014/main" id="{00000000-0008-0000-0100-00003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67" name="Picture 3398" hidden="1">
          <a:extLst>
            <a:ext uri="{FF2B5EF4-FFF2-40B4-BE49-F238E27FC236}">
              <a16:creationId xmlns:a16="http://schemas.microsoft.com/office/drawing/2014/main" id="{00000000-0008-0000-0100-00003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68" name="Picture 3793" hidden="1">
          <a:extLst>
            <a:ext uri="{FF2B5EF4-FFF2-40B4-BE49-F238E27FC236}">
              <a16:creationId xmlns:a16="http://schemas.microsoft.com/office/drawing/2014/main" id="{00000000-0008-0000-0100-00003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69" name="Picture 3794" hidden="1">
          <a:extLst>
            <a:ext uri="{FF2B5EF4-FFF2-40B4-BE49-F238E27FC236}">
              <a16:creationId xmlns:a16="http://schemas.microsoft.com/office/drawing/2014/main" id="{00000000-0008-0000-0100-00003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0" name="Picture 3795" hidden="1">
          <a:extLst>
            <a:ext uri="{FF2B5EF4-FFF2-40B4-BE49-F238E27FC236}">
              <a16:creationId xmlns:a16="http://schemas.microsoft.com/office/drawing/2014/main" id="{00000000-0008-0000-0100-00003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1" name="Picture 3423" hidden="1">
          <a:extLst>
            <a:ext uri="{FF2B5EF4-FFF2-40B4-BE49-F238E27FC236}">
              <a16:creationId xmlns:a16="http://schemas.microsoft.com/office/drawing/2014/main" id="{00000000-0008-0000-0100-00003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2" name="Picture 3428" hidden="1">
          <a:extLst>
            <a:ext uri="{FF2B5EF4-FFF2-40B4-BE49-F238E27FC236}">
              <a16:creationId xmlns:a16="http://schemas.microsoft.com/office/drawing/2014/main" id="{00000000-0008-0000-0100-00003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3" name="Picture 3802" hidden="1">
          <a:extLst>
            <a:ext uri="{FF2B5EF4-FFF2-40B4-BE49-F238E27FC236}">
              <a16:creationId xmlns:a16="http://schemas.microsoft.com/office/drawing/2014/main" id="{00000000-0008-0000-0100-00003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4" name="Picture 3803" hidden="1">
          <a:extLst>
            <a:ext uri="{FF2B5EF4-FFF2-40B4-BE49-F238E27FC236}">
              <a16:creationId xmlns:a16="http://schemas.microsoft.com/office/drawing/2014/main" id="{00000000-0008-0000-0100-00003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5" name="Picture 3804" hidden="1">
          <a:extLst>
            <a:ext uri="{FF2B5EF4-FFF2-40B4-BE49-F238E27FC236}">
              <a16:creationId xmlns:a16="http://schemas.microsoft.com/office/drawing/2014/main" id="{00000000-0008-0000-0100-00003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6" name="Picture 3463" hidden="1">
          <a:extLst>
            <a:ext uri="{FF2B5EF4-FFF2-40B4-BE49-F238E27FC236}">
              <a16:creationId xmlns:a16="http://schemas.microsoft.com/office/drawing/2014/main" id="{00000000-0008-0000-0100-00003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7" name="Picture 3468" hidden="1">
          <a:extLst>
            <a:ext uri="{FF2B5EF4-FFF2-40B4-BE49-F238E27FC236}">
              <a16:creationId xmlns:a16="http://schemas.microsoft.com/office/drawing/2014/main" id="{00000000-0008-0000-0100-00003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8" name="Picture 3814" hidden="1">
          <a:extLst>
            <a:ext uri="{FF2B5EF4-FFF2-40B4-BE49-F238E27FC236}">
              <a16:creationId xmlns:a16="http://schemas.microsoft.com/office/drawing/2014/main" id="{00000000-0008-0000-0100-00003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79" name="Picture 3815" hidden="1">
          <a:extLst>
            <a:ext uri="{FF2B5EF4-FFF2-40B4-BE49-F238E27FC236}">
              <a16:creationId xmlns:a16="http://schemas.microsoft.com/office/drawing/2014/main" id="{00000000-0008-0000-0100-00003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0" name="Picture 3816" hidden="1">
          <a:extLst>
            <a:ext uri="{FF2B5EF4-FFF2-40B4-BE49-F238E27FC236}">
              <a16:creationId xmlns:a16="http://schemas.microsoft.com/office/drawing/2014/main" id="{00000000-0008-0000-0100-00004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1" name="Picture 3453" hidden="1">
          <a:extLst>
            <a:ext uri="{FF2B5EF4-FFF2-40B4-BE49-F238E27FC236}">
              <a16:creationId xmlns:a16="http://schemas.microsoft.com/office/drawing/2014/main" id="{00000000-0008-0000-0100-00004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2" name="Picture 3458" hidden="1">
          <a:extLst>
            <a:ext uri="{FF2B5EF4-FFF2-40B4-BE49-F238E27FC236}">
              <a16:creationId xmlns:a16="http://schemas.microsoft.com/office/drawing/2014/main" id="{00000000-0008-0000-0100-00004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3" name="Picture 3811" hidden="1">
          <a:extLst>
            <a:ext uri="{FF2B5EF4-FFF2-40B4-BE49-F238E27FC236}">
              <a16:creationId xmlns:a16="http://schemas.microsoft.com/office/drawing/2014/main" id="{00000000-0008-0000-0100-00004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4" name="Picture 3812" hidden="1">
          <a:extLst>
            <a:ext uri="{FF2B5EF4-FFF2-40B4-BE49-F238E27FC236}">
              <a16:creationId xmlns:a16="http://schemas.microsoft.com/office/drawing/2014/main" id="{00000000-0008-0000-0100-00004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5" name="Picture 3813" hidden="1">
          <a:extLst>
            <a:ext uri="{FF2B5EF4-FFF2-40B4-BE49-F238E27FC236}">
              <a16:creationId xmlns:a16="http://schemas.microsoft.com/office/drawing/2014/main" id="{00000000-0008-0000-0100-00004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6" name="Picture 3453" hidden="1">
          <a:extLst>
            <a:ext uri="{FF2B5EF4-FFF2-40B4-BE49-F238E27FC236}">
              <a16:creationId xmlns:a16="http://schemas.microsoft.com/office/drawing/2014/main" id="{00000000-0008-0000-0100-00004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7" name="Picture 3458" hidden="1">
          <a:extLst>
            <a:ext uri="{FF2B5EF4-FFF2-40B4-BE49-F238E27FC236}">
              <a16:creationId xmlns:a16="http://schemas.microsoft.com/office/drawing/2014/main" id="{00000000-0008-0000-0100-00004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8" name="Picture 3811" hidden="1">
          <a:extLst>
            <a:ext uri="{FF2B5EF4-FFF2-40B4-BE49-F238E27FC236}">
              <a16:creationId xmlns:a16="http://schemas.microsoft.com/office/drawing/2014/main" id="{00000000-0008-0000-0100-00004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89" name="Picture 3812" hidden="1">
          <a:extLst>
            <a:ext uri="{FF2B5EF4-FFF2-40B4-BE49-F238E27FC236}">
              <a16:creationId xmlns:a16="http://schemas.microsoft.com/office/drawing/2014/main" id="{00000000-0008-0000-0100-00004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0" name="Picture 3813" hidden="1">
          <a:extLst>
            <a:ext uri="{FF2B5EF4-FFF2-40B4-BE49-F238E27FC236}">
              <a16:creationId xmlns:a16="http://schemas.microsoft.com/office/drawing/2014/main" id="{00000000-0008-0000-0100-00004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1" name="Picture 3453" hidden="1">
          <a:extLst>
            <a:ext uri="{FF2B5EF4-FFF2-40B4-BE49-F238E27FC236}">
              <a16:creationId xmlns:a16="http://schemas.microsoft.com/office/drawing/2014/main" id="{00000000-0008-0000-0100-00004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2" name="Picture 3458" hidden="1">
          <a:extLst>
            <a:ext uri="{FF2B5EF4-FFF2-40B4-BE49-F238E27FC236}">
              <a16:creationId xmlns:a16="http://schemas.microsoft.com/office/drawing/2014/main" id="{00000000-0008-0000-0100-00004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3" name="Picture 3811" hidden="1">
          <a:extLst>
            <a:ext uri="{FF2B5EF4-FFF2-40B4-BE49-F238E27FC236}">
              <a16:creationId xmlns:a16="http://schemas.microsoft.com/office/drawing/2014/main" id="{00000000-0008-0000-0100-00004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4" name="Picture 3812" hidden="1">
          <a:extLst>
            <a:ext uri="{FF2B5EF4-FFF2-40B4-BE49-F238E27FC236}">
              <a16:creationId xmlns:a16="http://schemas.microsoft.com/office/drawing/2014/main" id="{00000000-0008-0000-0100-00004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5" name="Picture 3813" hidden="1">
          <a:extLst>
            <a:ext uri="{FF2B5EF4-FFF2-40B4-BE49-F238E27FC236}">
              <a16:creationId xmlns:a16="http://schemas.microsoft.com/office/drawing/2014/main" id="{00000000-0008-0000-0100-00004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6" name="Picture 3453" hidden="1">
          <a:extLst>
            <a:ext uri="{FF2B5EF4-FFF2-40B4-BE49-F238E27FC236}">
              <a16:creationId xmlns:a16="http://schemas.microsoft.com/office/drawing/2014/main" id="{00000000-0008-0000-0100-00005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7" name="Picture 3458" hidden="1">
          <a:extLst>
            <a:ext uri="{FF2B5EF4-FFF2-40B4-BE49-F238E27FC236}">
              <a16:creationId xmlns:a16="http://schemas.microsoft.com/office/drawing/2014/main" id="{00000000-0008-0000-0100-00005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8" name="Picture 3811" hidden="1">
          <a:extLst>
            <a:ext uri="{FF2B5EF4-FFF2-40B4-BE49-F238E27FC236}">
              <a16:creationId xmlns:a16="http://schemas.microsoft.com/office/drawing/2014/main" id="{00000000-0008-0000-0100-00005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099" name="Picture 3812" hidden="1">
          <a:extLst>
            <a:ext uri="{FF2B5EF4-FFF2-40B4-BE49-F238E27FC236}">
              <a16:creationId xmlns:a16="http://schemas.microsoft.com/office/drawing/2014/main" id="{00000000-0008-0000-0100-00005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100" name="Picture 3813" hidden="1">
          <a:extLst>
            <a:ext uri="{FF2B5EF4-FFF2-40B4-BE49-F238E27FC236}">
              <a16:creationId xmlns:a16="http://schemas.microsoft.com/office/drawing/2014/main" id="{00000000-0008-0000-0100-00005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101" name="Picture 3453" hidden="1">
          <a:extLst>
            <a:ext uri="{FF2B5EF4-FFF2-40B4-BE49-F238E27FC236}">
              <a16:creationId xmlns:a16="http://schemas.microsoft.com/office/drawing/2014/main" id="{00000000-0008-0000-0100-00005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102" name="Picture 3458" hidden="1">
          <a:extLst>
            <a:ext uri="{FF2B5EF4-FFF2-40B4-BE49-F238E27FC236}">
              <a16:creationId xmlns:a16="http://schemas.microsoft.com/office/drawing/2014/main" id="{00000000-0008-0000-0100-00005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4103" name="Picture 3811" hidden="1">
          <a:extLst>
            <a:ext uri="{FF2B5EF4-FFF2-40B4-BE49-F238E27FC236}">
              <a16:creationId xmlns:a16="http://schemas.microsoft.com/office/drawing/2014/main" id="{00000000-0008-0000-0100-00005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04" name="Picture 3398" hidden="1">
          <a:extLst>
            <a:ext uri="{FF2B5EF4-FFF2-40B4-BE49-F238E27FC236}">
              <a16:creationId xmlns:a16="http://schemas.microsoft.com/office/drawing/2014/main" id="{00000000-0008-0000-0100-00005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05" name="Picture 3793" hidden="1">
          <a:extLst>
            <a:ext uri="{FF2B5EF4-FFF2-40B4-BE49-F238E27FC236}">
              <a16:creationId xmlns:a16="http://schemas.microsoft.com/office/drawing/2014/main" id="{00000000-0008-0000-0100-00005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06" name="Picture 3794" hidden="1">
          <a:extLst>
            <a:ext uri="{FF2B5EF4-FFF2-40B4-BE49-F238E27FC236}">
              <a16:creationId xmlns:a16="http://schemas.microsoft.com/office/drawing/2014/main" id="{00000000-0008-0000-0100-00005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07" name="Picture 3795" hidden="1">
          <a:extLst>
            <a:ext uri="{FF2B5EF4-FFF2-40B4-BE49-F238E27FC236}">
              <a16:creationId xmlns:a16="http://schemas.microsoft.com/office/drawing/2014/main" id="{00000000-0008-0000-0100-00005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08" name="Picture 3423" hidden="1">
          <a:extLst>
            <a:ext uri="{FF2B5EF4-FFF2-40B4-BE49-F238E27FC236}">
              <a16:creationId xmlns:a16="http://schemas.microsoft.com/office/drawing/2014/main" id="{00000000-0008-0000-0100-00005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09" name="Picture 3428" hidden="1">
          <a:extLst>
            <a:ext uri="{FF2B5EF4-FFF2-40B4-BE49-F238E27FC236}">
              <a16:creationId xmlns:a16="http://schemas.microsoft.com/office/drawing/2014/main" id="{00000000-0008-0000-0100-00005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0" name="Picture 3802" hidden="1">
          <a:extLst>
            <a:ext uri="{FF2B5EF4-FFF2-40B4-BE49-F238E27FC236}">
              <a16:creationId xmlns:a16="http://schemas.microsoft.com/office/drawing/2014/main" id="{00000000-0008-0000-0100-00005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1" name="Picture 3803" hidden="1">
          <a:extLst>
            <a:ext uri="{FF2B5EF4-FFF2-40B4-BE49-F238E27FC236}">
              <a16:creationId xmlns:a16="http://schemas.microsoft.com/office/drawing/2014/main" id="{00000000-0008-0000-0100-00005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2" name="Picture 3804" hidden="1">
          <a:extLst>
            <a:ext uri="{FF2B5EF4-FFF2-40B4-BE49-F238E27FC236}">
              <a16:creationId xmlns:a16="http://schemas.microsoft.com/office/drawing/2014/main" id="{00000000-0008-0000-0100-00006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3" name="Picture 3463" hidden="1">
          <a:extLst>
            <a:ext uri="{FF2B5EF4-FFF2-40B4-BE49-F238E27FC236}">
              <a16:creationId xmlns:a16="http://schemas.microsoft.com/office/drawing/2014/main" id="{00000000-0008-0000-0100-00006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4" name="Picture 3468" hidden="1">
          <a:extLst>
            <a:ext uri="{FF2B5EF4-FFF2-40B4-BE49-F238E27FC236}">
              <a16:creationId xmlns:a16="http://schemas.microsoft.com/office/drawing/2014/main" id="{00000000-0008-0000-0100-00006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5" name="Picture 3814" hidden="1">
          <a:extLst>
            <a:ext uri="{FF2B5EF4-FFF2-40B4-BE49-F238E27FC236}">
              <a16:creationId xmlns:a16="http://schemas.microsoft.com/office/drawing/2014/main" id="{00000000-0008-0000-0100-00006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6" name="Picture 3815" hidden="1">
          <a:extLst>
            <a:ext uri="{FF2B5EF4-FFF2-40B4-BE49-F238E27FC236}">
              <a16:creationId xmlns:a16="http://schemas.microsoft.com/office/drawing/2014/main" id="{00000000-0008-0000-0100-00006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7" name="Picture 3816" hidden="1">
          <a:extLst>
            <a:ext uri="{FF2B5EF4-FFF2-40B4-BE49-F238E27FC236}">
              <a16:creationId xmlns:a16="http://schemas.microsoft.com/office/drawing/2014/main" id="{00000000-0008-0000-0100-00006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8" name="Picture 3453" hidden="1">
          <a:extLst>
            <a:ext uri="{FF2B5EF4-FFF2-40B4-BE49-F238E27FC236}">
              <a16:creationId xmlns:a16="http://schemas.microsoft.com/office/drawing/2014/main" id="{00000000-0008-0000-0100-00006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19" name="Picture 3458" hidden="1">
          <a:extLst>
            <a:ext uri="{FF2B5EF4-FFF2-40B4-BE49-F238E27FC236}">
              <a16:creationId xmlns:a16="http://schemas.microsoft.com/office/drawing/2014/main" id="{00000000-0008-0000-0100-00006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0" name="Picture 3811" hidden="1">
          <a:extLst>
            <a:ext uri="{FF2B5EF4-FFF2-40B4-BE49-F238E27FC236}">
              <a16:creationId xmlns:a16="http://schemas.microsoft.com/office/drawing/2014/main" id="{00000000-0008-0000-0100-00006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1" name="Picture 3812" hidden="1">
          <a:extLst>
            <a:ext uri="{FF2B5EF4-FFF2-40B4-BE49-F238E27FC236}">
              <a16:creationId xmlns:a16="http://schemas.microsoft.com/office/drawing/2014/main" id="{00000000-0008-0000-0100-00006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2" name="Picture 3813" hidden="1">
          <a:extLst>
            <a:ext uri="{FF2B5EF4-FFF2-40B4-BE49-F238E27FC236}">
              <a16:creationId xmlns:a16="http://schemas.microsoft.com/office/drawing/2014/main" id="{00000000-0008-0000-0100-00006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3" name="Picture 3453" hidden="1">
          <a:extLst>
            <a:ext uri="{FF2B5EF4-FFF2-40B4-BE49-F238E27FC236}">
              <a16:creationId xmlns:a16="http://schemas.microsoft.com/office/drawing/2014/main" id="{00000000-0008-0000-0100-00006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4" name="Picture 3458" hidden="1">
          <a:extLst>
            <a:ext uri="{FF2B5EF4-FFF2-40B4-BE49-F238E27FC236}">
              <a16:creationId xmlns:a16="http://schemas.microsoft.com/office/drawing/2014/main" id="{00000000-0008-0000-0100-00006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5" name="Picture 3393" hidden="1">
          <a:extLst>
            <a:ext uri="{FF2B5EF4-FFF2-40B4-BE49-F238E27FC236}">
              <a16:creationId xmlns:a16="http://schemas.microsoft.com/office/drawing/2014/main" id="{00000000-0008-0000-0100-00006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6" name="Picture 3398" hidden="1">
          <a:extLst>
            <a:ext uri="{FF2B5EF4-FFF2-40B4-BE49-F238E27FC236}">
              <a16:creationId xmlns:a16="http://schemas.microsoft.com/office/drawing/2014/main" id="{00000000-0008-0000-0100-00006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7" name="Picture 3793" hidden="1">
          <a:extLst>
            <a:ext uri="{FF2B5EF4-FFF2-40B4-BE49-F238E27FC236}">
              <a16:creationId xmlns:a16="http://schemas.microsoft.com/office/drawing/2014/main" id="{00000000-0008-0000-0100-00006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8" name="Picture 3794" hidden="1">
          <a:extLst>
            <a:ext uri="{FF2B5EF4-FFF2-40B4-BE49-F238E27FC236}">
              <a16:creationId xmlns:a16="http://schemas.microsoft.com/office/drawing/2014/main" id="{00000000-0008-0000-0100-00007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29" name="Picture 3795" hidden="1">
          <a:extLst>
            <a:ext uri="{FF2B5EF4-FFF2-40B4-BE49-F238E27FC236}">
              <a16:creationId xmlns:a16="http://schemas.microsoft.com/office/drawing/2014/main" id="{00000000-0008-0000-0100-00007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0" name="Picture 3423" hidden="1">
          <a:extLst>
            <a:ext uri="{FF2B5EF4-FFF2-40B4-BE49-F238E27FC236}">
              <a16:creationId xmlns:a16="http://schemas.microsoft.com/office/drawing/2014/main" id="{00000000-0008-0000-0100-00007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1" name="Picture 3428" hidden="1">
          <a:extLst>
            <a:ext uri="{FF2B5EF4-FFF2-40B4-BE49-F238E27FC236}">
              <a16:creationId xmlns:a16="http://schemas.microsoft.com/office/drawing/2014/main" id="{00000000-0008-0000-0100-00007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2" name="Picture 3802" hidden="1">
          <a:extLst>
            <a:ext uri="{FF2B5EF4-FFF2-40B4-BE49-F238E27FC236}">
              <a16:creationId xmlns:a16="http://schemas.microsoft.com/office/drawing/2014/main" id="{00000000-0008-0000-0100-00007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3" name="Picture 3803" hidden="1">
          <a:extLst>
            <a:ext uri="{FF2B5EF4-FFF2-40B4-BE49-F238E27FC236}">
              <a16:creationId xmlns:a16="http://schemas.microsoft.com/office/drawing/2014/main" id="{00000000-0008-0000-0100-00007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4" name="Picture 3804" hidden="1">
          <a:extLst>
            <a:ext uri="{FF2B5EF4-FFF2-40B4-BE49-F238E27FC236}">
              <a16:creationId xmlns:a16="http://schemas.microsoft.com/office/drawing/2014/main" id="{00000000-0008-0000-0100-00007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5" name="Picture 3463" hidden="1">
          <a:extLst>
            <a:ext uri="{FF2B5EF4-FFF2-40B4-BE49-F238E27FC236}">
              <a16:creationId xmlns:a16="http://schemas.microsoft.com/office/drawing/2014/main" id="{00000000-0008-0000-0100-00007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6" name="Picture 3468" hidden="1">
          <a:extLst>
            <a:ext uri="{FF2B5EF4-FFF2-40B4-BE49-F238E27FC236}">
              <a16:creationId xmlns:a16="http://schemas.microsoft.com/office/drawing/2014/main" id="{00000000-0008-0000-0100-00007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7" name="Picture 3814" hidden="1">
          <a:extLst>
            <a:ext uri="{FF2B5EF4-FFF2-40B4-BE49-F238E27FC236}">
              <a16:creationId xmlns:a16="http://schemas.microsoft.com/office/drawing/2014/main" id="{00000000-0008-0000-0100-00007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8" name="Picture 3815" hidden="1">
          <a:extLst>
            <a:ext uri="{FF2B5EF4-FFF2-40B4-BE49-F238E27FC236}">
              <a16:creationId xmlns:a16="http://schemas.microsoft.com/office/drawing/2014/main" id="{00000000-0008-0000-0100-00007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39" name="Picture 3816" hidden="1">
          <a:extLst>
            <a:ext uri="{FF2B5EF4-FFF2-40B4-BE49-F238E27FC236}">
              <a16:creationId xmlns:a16="http://schemas.microsoft.com/office/drawing/2014/main" id="{00000000-0008-0000-0100-00007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0" name="Picture 3453" hidden="1">
          <a:extLst>
            <a:ext uri="{FF2B5EF4-FFF2-40B4-BE49-F238E27FC236}">
              <a16:creationId xmlns:a16="http://schemas.microsoft.com/office/drawing/2014/main" id="{00000000-0008-0000-0100-00007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1" name="Picture 3458" hidden="1">
          <a:extLst>
            <a:ext uri="{FF2B5EF4-FFF2-40B4-BE49-F238E27FC236}">
              <a16:creationId xmlns:a16="http://schemas.microsoft.com/office/drawing/2014/main" id="{00000000-0008-0000-0100-00007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2" name="Picture 3811" hidden="1">
          <a:extLst>
            <a:ext uri="{FF2B5EF4-FFF2-40B4-BE49-F238E27FC236}">
              <a16:creationId xmlns:a16="http://schemas.microsoft.com/office/drawing/2014/main" id="{00000000-0008-0000-0100-00007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3" name="Picture 3812" hidden="1">
          <a:extLst>
            <a:ext uri="{FF2B5EF4-FFF2-40B4-BE49-F238E27FC236}">
              <a16:creationId xmlns:a16="http://schemas.microsoft.com/office/drawing/2014/main" id="{00000000-0008-0000-0100-00007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4" name="Picture 3813" hidden="1">
          <a:extLst>
            <a:ext uri="{FF2B5EF4-FFF2-40B4-BE49-F238E27FC236}">
              <a16:creationId xmlns:a16="http://schemas.microsoft.com/office/drawing/2014/main" id="{00000000-0008-0000-0100-00008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5" name="Picture 3453" hidden="1">
          <a:extLst>
            <a:ext uri="{FF2B5EF4-FFF2-40B4-BE49-F238E27FC236}">
              <a16:creationId xmlns:a16="http://schemas.microsoft.com/office/drawing/2014/main" id="{00000000-0008-0000-0100-00008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6" name="Picture 3458" hidden="1">
          <a:extLst>
            <a:ext uri="{FF2B5EF4-FFF2-40B4-BE49-F238E27FC236}">
              <a16:creationId xmlns:a16="http://schemas.microsoft.com/office/drawing/2014/main" id="{00000000-0008-0000-0100-00008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7" name="Picture 3811" hidden="1">
          <a:extLst>
            <a:ext uri="{FF2B5EF4-FFF2-40B4-BE49-F238E27FC236}">
              <a16:creationId xmlns:a16="http://schemas.microsoft.com/office/drawing/2014/main" id="{00000000-0008-0000-0100-00008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8" name="Picture 3812" hidden="1">
          <a:extLst>
            <a:ext uri="{FF2B5EF4-FFF2-40B4-BE49-F238E27FC236}">
              <a16:creationId xmlns:a16="http://schemas.microsoft.com/office/drawing/2014/main" id="{00000000-0008-0000-0100-00008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49" name="Picture 3813" hidden="1">
          <a:extLst>
            <a:ext uri="{FF2B5EF4-FFF2-40B4-BE49-F238E27FC236}">
              <a16:creationId xmlns:a16="http://schemas.microsoft.com/office/drawing/2014/main" id="{00000000-0008-0000-0100-00008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0" name="Picture 3453" hidden="1">
          <a:extLst>
            <a:ext uri="{FF2B5EF4-FFF2-40B4-BE49-F238E27FC236}">
              <a16:creationId xmlns:a16="http://schemas.microsoft.com/office/drawing/2014/main" id="{00000000-0008-0000-0100-00008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1" name="Picture 3458" hidden="1">
          <a:extLst>
            <a:ext uri="{FF2B5EF4-FFF2-40B4-BE49-F238E27FC236}">
              <a16:creationId xmlns:a16="http://schemas.microsoft.com/office/drawing/2014/main" id="{00000000-0008-0000-0100-00008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2" name="Picture 3811" hidden="1">
          <a:extLst>
            <a:ext uri="{FF2B5EF4-FFF2-40B4-BE49-F238E27FC236}">
              <a16:creationId xmlns:a16="http://schemas.microsoft.com/office/drawing/2014/main" id="{00000000-0008-0000-0100-00008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3" name="Picture 3812" hidden="1">
          <a:extLst>
            <a:ext uri="{FF2B5EF4-FFF2-40B4-BE49-F238E27FC236}">
              <a16:creationId xmlns:a16="http://schemas.microsoft.com/office/drawing/2014/main" id="{00000000-0008-0000-0100-00008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4" name="Picture 3813" hidden="1">
          <a:extLst>
            <a:ext uri="{FF2B5EF4-FFF2-40B4-BE49-F238E27FC236}">
              <a16:creationId xmlns:a16="http://schemas.microsoft.com/office/drawing/2014/main" id="{00000000-0008-0000-0100-00008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5" name="Picture 3453" hidden="1">
          <a:extLst>
            <a:ext uri="{FF2B5EF4-FFF2-40B4-BE49-F238E27FC236}">
              <a16:creationId xmlns:a16="http://schemas.microsoft.com/office/drawing/2014/main" id="{00000000-0008-0000-0100-00008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6" name="Picture 3458" hidden="1">
          <a:extLst>
            <a:ext uri="{FF2B5EF4-FFF2-40B4-BE49-F238E27FC236}">
              <a16:creationId xmlns:a16="http://schemas.microsoft.com/office/drawing/2014/main" id="{00000000-0008-0000-0100-00008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7" name="Picture 3811" hidden="1">
          <a:extLst>
            <a:ext uri="{FF2B5EF4-FFF2-40B4-BE49-F238E27FC236}">
              <a16:creationId xmlns:a16="http://schemas.microsoft.com/office/drawing/2014/main" id="{00000000-0008-0000-0100-00008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8" name="Picture 3812" hidden="1">
          <a:extLst>
            <a:ext uri="{FF2B5EF4-FFF2-40B4-BE49-F238E27FC236}">
              <a16:creationId xmlns:a16="http://schemas.microsoft.com/office/drawing/2014/main" id="{00000000-0008-0000-0100-00008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59" name="Picture 3813" hidden="1">
          <a:extLst>
            <a:ext uri="{FF2B5EF4-FFF2-40B4-BE49-F238E27FC236}">
              <a16:creationId xmlns:a16="http://schemas.microsoft.com/office/drawing/2014/main" id="{00000000-0008-0000-0100-00008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0" name="Picture 3453" hidden="1">
          <a:extLst>
            <a:ext uri="{FF2B5EF4-FFF2-40B4-BE49-F238E27FC236}">
              <a16:creationId xmlns:a16="http://schemas.microsoft.com/office/drawing/2014/main" id="{00000000-0008-0000-0100-00009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1" name="Picture 3458" hidden="1">
          <a:extLst>
            <a:ext uri="{FF2B5EF4-FFF2-40B4-BE49-F238E27FC236}">
              <a16:creationId xmlns:a16="http://schemas.microsoft.com/office/drawing/2014/main" id="{00000000-0008-0000-0100-00009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2" name="Picture 3811" hidden="1">
          <a:extLst>
            <a:ext uri="{FF2B5EF4-FFF2-40B4-BE49-F238E27FC236}">
              <a16:creationId xmlns:a16="http://schemas.microsoft.com/office/drawing/2014/main" id="{00000000-0008-0000-0100-00009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3" name="Picture 3812" hidden="1">
          <a:extLst>
            <a:ext uri="{FF2B5EF4-FFF2-40B4-BE49-F238E27FC236}">
              <a16:creationId xmlns:a16="http://schemas.microsoft.com/office/drawing/2014/main" id="{00000000-0008-0000-0100-00009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4" name="Picture 3813" hidden="1">
          <a:extLst>
            <a:ext uri="{FF2B5EF4-FFF2-40B4-BE49-F238E27FC236}">
              <a16:creationId xmlns:a16="http://schemas.microsoft.com/office/drawing/2014/main" id="{00000000-0008-0000-0100-00009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5" name="Picture 3388" hidden="1">
          <a:extLst>
            <a:ext uri="{FF2B5EF4-FFF2-40B4-BE49-F238E27FC236}">
              <a16:creationId xmlns:a16="http://schemas.microsoft.com/office/drawing/2014/main" id="{00000000-0008-0000-0100-00009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6" name="Picture 3790" hidden="1">
          <a:extLst>
            <a:ext uri="{FF2B5EF4-FFF2-40B4-BE49-F238E27FC236}">
              <a16:creationId xmlns:a16="http://schemas.microsoft.com/office/drawing/2014/main" id="{00000000-0008-0000-0100-00009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7" name="Picture 3393" hidden="1">
          <a:extLst>
            <a:ext uri="{FF2B5EF4-FFF2-40B4-BE49-F238E27FC236}">
              <a16:creationId xmlns:a16="http://schemas.microsoft.com/office/drawing/2014/main" id="{00000000-0008-0000-0100-00009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8" name="Picture 3398" hidden="1">
          <a:extLst>
            <a:ext uri="{FF2B5EF4-FFF2-40B4-BE49-F238E27FC236}">
              <a16:creationId xmlns:a16="http://schemas.microsoft.com/office/drawing/2014/main" id="{00000000-0008-0000-0100-00009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69" name="Picture 3793" hidden="1">
          <a:extLst>
            <a:ext uri="{FF2B5EF4-FFF2-40B4-BE49-F238E27FC236}">
              <a16:creationId xmlns:a16="http://schemas.microsoft.com/office/drawing/2014/main" id="{00000000-0008-0000-0100-00009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70" name="Picture 3794" hidden="1">
          <a:extLst>
            <a:ext uri="{FF2B5EF4-FFF2-40B4-BE49-F238E27FC236}">
              <a16:creationId xmlns:a16="http://schemas.microsoft.com/office/drawing/2014/main" id="{00000000-0008-0000-0100-00009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71" name="Picture 3795" hidden="1">
          <a:extLst>
            <a:ext uri="{FF2B5EF4-FFF2-40B4-BE49-F238E27FC236}">
              <a16:creationId xmlns:a16="http://schemas.microsoft.com/office/drawing/2014/main" id="{00000000-0008-0000-0100-00009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72" name="Picture 3423" hidden="1">
          <a:extLst>
            <a:ext uri="{FF2B5EF4-FFF2-40B4-BE49-F238E27FC236}">
              <a16:creationId xmlns:a16="http://schemas.microsoft.com/office/drawing/2014/main" id="{00000000-0008-0000-0100-00009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73" name="Picture 3428" hidden="1">
          <a:extLst>
            <a:ext uri="{FF2B5EF4-FFF2-40B4-BE49-F238E27FC236}">
              <a16:creationId xmlns:a16="http://schemas.microsoft.com/office/drawing/2014/main" id="{00000000-0008-0000-0100-00009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74" name="Picture 3802" hidden="1">
          <a:extLst>
            <a:ext uri="{FF2B5EF4-FFF2-40B4-BE49-F238E27FC236}">
              <a16:creationId xmlns:a16="http://schemas.microsoft.com/office/drawing/2014/main" id="{00000000-0008-0000-0100-00009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75" name="Picture 3803" hidden="1">
          <a:extLst>
            <a:ext uri="{FF2B5EF4-FFF2-40B4-BE49-F238E27FC236}">
              <a16:creationId xmlns:a16="http://schemas.microsoft.com/office/drawing/2014/main" id="{00000000-0008-0000-0100-00009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176" name="Picture 3804" hidden="1">
          <a:extLst>
            <a:ext uri="{FF2B5EF4-FFF2-40B4-BE49-F238E27FC236}">
              <a16:creationId xmlns:a16="http://schemas.microsoft.com/office/drawing/2014/main" id="{00000000-0008-0000-0100-0000A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77" name="Picture 3393" hidden="1">
          <a:extLst>
            <a:ext uri="{FF2B5EF4-FFF2-40B4-BE49-F238E27FC236}">
              <a16:creationId xmlns:a16="http://schemas.microsoft.com/office/drawing/2014/main" id="{00000000-0008-0000-0100-0000A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78" name="Picture 3398" hidden="1">
          <a:extLst>
            <a:ext uri="{FF2B5EF4-FFF2-40B4-BE49-F238E27FC236}">
              <a16:creationId xmlns:a16="http://schemas.microsoft.com/office/drawing/2014/main" id="{00000000-0008-0000-0100-0000A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79" name="Picture 3793" hidden="1">
          <a:extLst>
            <a:ext uri="{FF2B5EF4-FFF2-40B4-BE49-F238E27FC236}">
              <a16:creationId xmlns:a16="http://schemas.microsoft.com/office/drawing/2014/main" id="{00000000-0008-0000-0100-0000A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0" name="Picture 3794" hidden="1">
          <a:extLst>
            <a:ext uri="{FF2B5EF4-FFF2-40B4-BE49-F238E27FC236}">
              <a16:creationId xmlns:a16="http://schemas.microsoft.com/office/drawing/2014/main" id="{00000000-0008-0000-0100-0000A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1" name="Picture 3795" hidden="1">
          <a:extLst>
            <a:ext uri="{FF2B5EF4-FFF2-40B4-BE49-F238E27FC236}">
              <a16:creationId xmlns:a16="http://schemas.microsoft.com/office/drawing/2014/main" id="{00000000-0008-0000-0100-0000A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2" name="Picture 3423" hidden="1">
          <a:extLst>
            <a:ext uri="{FF2B5EF4-FFF2-40B4-BE49-F238E27FC236}">
              <a16:creationId xmlns:a16="http://schemas.microsoft.com/office/drawing/2014/main" id="{00000000-0008-0000-0100-0000A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3" name="Picture 3428" hidden="1">
          <a:extLst>
            <a:ext uri="{FF2B5EF4-FFF2-40B4-BE49-F238E27FC236}">
              <a16:creationId xmlns:a16="http://schemas.microsoft.com/office/drawing/2014/main" id="{00000000-0008-0000-0100-0000A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4" name="Picture 3802" hidden="1">
          <a:extLst>
            <a:ext uri="{FF2B5EF4-FFF2-40B4-BE49-F238E27FC236}">
              <a16:creationId xmlns:a16="http://schemas.microsoft.com/office/drawing/2014/main" id="{00000000-0008-0000-0100-0000A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5" name="Picture 3803" hidden="1">
          <a:extLst>
            <a:ext uri="{FF2B5EF4-FFF2-40B4-BE49-F238E27FC236}">
              <a16:creationId xmlns:a16="http://schemas.microsoft.com/office/drawing/2014/main" id="{00000000-0008-0000-0100-0000A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6" name="Picture 3804" hidden="1">
          <a:extLst>
            <a:ext uri="{FF2B5EF4-FFF2-40B4-BE49-F238E27FC236}">
              <a16:creationId xmlns:a16="http://schemas.microsoft.com/office/drawing/2014/main" id="{00000000-0008-0000-0100-0000A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7" name="Picture 3463" hidden="1">
          <a:extLst>
            <a:ext uri="{FF2B5EF4-FFF2-40B4-BE49-F238E27FC236}">
              <a16:creationId xmlns:a16="http://schemas.microsoft.com/office/drawing/2014/main" id="{00000000-0008-0000-0100-0000A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8" name="Picture 3468" hidden="1">
          <a:extLst>
            <a:ext uri="{FF2B5EF4-FFF2-40B4-BE49-F238E27FC236}">
              <a16:creationId xmlns:a16="http://schemas.microsoft.com/office/drawing/2014/main" id="{00000000-0008-0000-0100-0000A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89" name="Picture 3814" hidden="1">
          <a:extLst>
            <a:ext uri="{FF2B5EF4-FFF2-40B4-BE49-F238E27FC236}">
              <a16:creationId xmlns:a16="http://schemas.microsoft.com/office/drawing/2014/main" id="{00000000-0008-0000-0100-0000A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0" name="Picture 3815" hidden="1">
          <a:extLst>
            <a:ext uri="{FF2B5EF4-FFF2-40B4-BE49-F238E27FC236}">
              <a16:creationId xmlns:a16="http://schemas.microsoft.com/office/drawing/2014/main" id="{00000000-0008-0000-0100-0000A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1" name="Picture 3816" hidden="1">
          <a:extLst>
            <a:ext uri="{FF2B5EF4-FFF2-40B4-BE49-F238E27FC236}">
              <a16:creationId xmlns:a16="http://schemas.microsoft.com/office/drawing/2014/main" id="{00000000-0008-0000-0100-0000A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2" name="Picture 3453" hidden="1">
          <a:extLst>
            <a:ext uri="{FF2B5EF4-FFF2-40B4-BE49-F238E27FC236}">
              <a16:creationId xmlns:a16="http://schemas.microsoft.com/office/drawing/2014/main" id="{00000000-0008-0000-0100-0000B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3" name="Picture 3458" hidden="1">
          <a:extLst>
            <a:ext uri="{FF2B5EF4-FFF2-40B4-BE49-F238E27FC236}">
              <a16:creationId xmlns:a16="http://schemas.microsoft.com/office/drawing/2014/main" id="{00000000-0008-0000-0100-0000B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4" name="Picture 3811" hidden="1">
          <a:extLst>
            <a:ext uri="{FF2B5EF4-FFF2-40B4-BE49-F238E27FC236}">
              <a16:creationId xmlns:a16="http://schemas.microsoft.com/office/drawing/2014/main" id="{00000000-0008-0000-0100-0000B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5" name="Picture 3813" hidden="1">
          <a:extLst>
            <a:ext uri="{FF2B5EF4-FFF2-40B4-BE49-F238E27FC236}">
              <a16:creationId xmlns:a16="http://schemas.microsoft.com/office/drawing/2014/main" id="{00000000-0008-0000-0100-0000B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6" name="Picture 3453" hidden="1">
          <a:extLst>
            <a:ext uri="{FF2B5EF4-FFF2-40B4-BE49-F238E27FC236}">
              <a16:creationId xmlns:a16="http://schemas.microsoft.com/office/drawing/2014/main" id="{00000000-0008-0000-0100-0000B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7" name="Picture 3458" hidden="1">
          <a:extLst>
            <a:ext uri="{FF2B5EF4-FFF2-40B4-BE49-F238E27FC236}">
              <a16:creationId xmlns:a16="http://schemas.microsoft.com/office/drawing/2014/main" id="{00000000-0008-0000-0100-0000B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8" name="Picture 3811" hidden="1">
          <a:extLst>
            <a:ext uri="{FF2B5EF4-FFF2-40B4-BE49-F238E27FC236}">
              <a16:creationId xmlns:a16="http://schemas.microsoft.com/office/drawing/2014/main" id="{00000000-0008-0000-0100-0000B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199" name="Picture 3812" hidden="1">
          <a:extLst>
            <a:ext uri="{FF2B5EF4-FFF2-40B4-BE49-F238E27FC236}">
              <a16:creationId xmlns:a16="http://schemas.microsoft.com/office/drawing/2014/main" id="{00000000-0008-0000-0100-0000B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0" name="Picture 3813" hidden="1">
          <a:extLst>
            <a:ext uri="{FF2B5EF4-FFF2-40B4-BE49-F238E27FC236}">
              <a16:creationId xmlns:a16="http://schemas.microsoft.com/office/drawing/2014/main" id="{00000000-0008-0000-0100-0000B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1" name="Picture 3453" hidden="1">
          <a:extLst>
            <a:ext uri="{FF2B5EF4-FFF2-40B4-BE49-F238E27FC236}">
              <a16:creationId xmlns:a16="http://schemas.microsoft.com/office/drawing/2014/main" id="{00000000-0008-0000-0100-0000B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2" name="Picture 3458" hidden="1">
          <a:extLst>
            <a:ext uri="{FF2B5EF4-FFF2-40B4-BE49-F238E27FC236}">
              <a16:creationId xmlns:a16="http://schemas.microsoft.com/office/drawing/2014/main" id="{00000000-0008-0000-0100-0000B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3" name="Picture 3811" hidden="1">
          <a:extLst>
            <a:ext uri="{FF2B5EF4-FFF2-40B4-BE49-F238E27FC236}">
              <a16:creationId xmlns:a16="http://schemas.microsoft.com/office/drawing/2014/main" id="{00000000-0008-0000-0100-0000B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4" name="Picture 3812" hidden="1">
          <a:extLst>
            <a:ext uri="{FF2B5EF4-FFF2-40B4-BE49-F238E27FC236}">
              <a16:creationId xmlns:a16="http://schemas.microsoft.com/office/drawing/2014/main" id="{00000000-0008-0000-0100-0000B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5" name="Picture 3813" hidden="1">
          <a:extLst>
            <a:ext uri="{FF2B5EF4-FFF2-40B4-BE49-F238E27FC236}">
              <a16:creationId xmlns:a16="http://schemas.microsoft.com/office/drawing/2014/main" id="{00000000-0008-0000-0100-0000B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6" name="Picture 3453" hidden="1">
          <a:extLst>
            <a:ext uri="{FF2B5EF4-FFF2-40B4-BE49-F238E27FC236}">
              <a16:creationId xmlns:a16="http://schemas.microsoft.com/office/drawing/2014/main" id="{00000000-0008-0000-0100-0000B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7" name="Picture 3458" hidden="1">
          <a:extLst>
            <a:ext uri="{FF2B5EF4-FFF2-40B4-BE49-F238E27FC236}">
              <a16:creationId xmlns:a16="http://schemas.microsoft.com/office/drawing/2014/main" id="{00000000-0008-0000-0100-0000B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8" name="Picture 3811" hidden="1">
          <a:extLst>
            <a:ext uri="{FF2B5EF4-FFF2-40B4-BE49-F238E27FC236}">
              <a16:creationId xmlns:a16="http://schemas.microsoft.com/office/drawing/2014/main" id="{00000000-0008-0000-0100-0000C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09" name="Picture 3812" hidden="1">
          <a:extLst>
            <a:ext uri="{FF2B5EF4-FFF2-40B4-BE49-F238E27FC236}">
              <a16:creationId xmlns:a16="http://schemas.microsoft.com/office/drawing/2014/main" id="{00000000-0008-0000-0100-0000C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10" name="Picture 3813" hidden="1">
          <a:extLst>
            <a:ext uri="{FF2B5EF4-FFF2-40B4-BE49-F238E27FC236}">
              <a16:creationId xmlns:a16="http://schemas.microsoft.com/office/drawing/2014/main" id="{00000000-0008-0000-0100-0000C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11" name="Picture 3453" hidden="1">
          <a:extLst>
            <a:ext uri="{FF2B5EF4-FFF2-40B4-BE49-F238E27FC236}">
              <a16:creationId xmlns:a16="http://schemas.microsoft.com/office/drawing/2014/main" id="{00000000-0008-0000-0100-0000C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12" name="Picture 3458" hidden="1">
          <a:extLst>
            <a:ext uri="{FF2B5EF4-FFF2-40B4-BE49-F238E27FC236}">
              <a16:creationId xmlns:a16="http://schemas.microsoft.com/office/drawing/2014/main" id="{00000000-0008-0000-0100-0000C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13" name="Picture 3811" hidden="1">
          <a:extLst>
            <a:ext uri="{FF2B5EF4-FFF2-40B4-BE49-F238E27FC236}">
              <a16:creationId xmlns:a16="http://schemas.microsoft.com/office/drawing/2014/main" id="{00000000-0008-0000-0100-0000C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14" name="Picture 3812" hidden="1">
          <a:extLst>
            <a:ext uri="{FF2B5EF4-FFF2-40B4-BE49-F238E27FC236}">
              <a16:creationId xmlns:a16="http://schemas.microsoft.com/office/drawing/2014/main" id="{00000000-0008-0000-0100-0000C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15" name="Picture 3813" hidden="1">
          <a:extLst>
            <a:ext uri="{FF2B5EF4-FFF2-40B4-BE49-F238E27FC236}">
              <a16:creationId xmlns:a16="http://schemas.microsoft.com/office/drawing/2014/main" id="{00000000-0008-0000-0100-0000C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16" name="Picture 3393" hidden="1">
          <a:extLst>
            <a:ext uri="{FF2B5EF4-FFF2-40B4-BE49-F238E27FC236}">
              <a16:creationId xmlns:a16="http://schemas.microsoft.com/office/drawing/2014/main" id="{00000000-0008-0000-0100-0000C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17" name="Picture 3398" hidden="1">
          <a:extLst>
            <a:ext uri="{FF2B5EF4-FFF2-40B4-BE49-F238E27FC236}">
              <a16:creationId xmlns:a16="http://schemas.microsoft.com/office/drawing/2014/main" id="{00000000-0008-0000-0100-0000C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18" name="Picture 3793" hidden="1">
          <a:extLst>
            <a:ext uri="{FF2B5EF4-FFF2-40B4-BE49-F238E27FC236}">
              <a16:creationId xmlns:a16="http://schemas.microsoft.com/office/drawing/2014/main" id="{00000000-0008-0000-0100-0000C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19" name="Picture 3794" hidden="1">
          <a:extLst>
            <a:ext uri="{FF2B5EF4-FFF2-40B4-BE49-F238E27FC236}">
              <a16:creationId xmlns:a16="http://schemas.microsoft.com/office/drawing/2014/main" id="{00000000-0008-0000-0100-0000C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0" name="Picture 3795" hidden="1">
          <a:extLst>
            <a:ext uri="{FF2B5EF4-FFF2-40B4-BE49-F238E27FC236}">
              <a16:creationId xmlns:a16="http://schemas.microsoft.com/office/drawing/2014/main" id="{00000000-0008-0000-0100-0000C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1" name="Picture 3423" hidden="1">
          <a:extLst>
            <a:ext uri="{FF2B5EF4-FFF2-40B4-BE49-F238E27FC236}">
              <a16:creationId xmlns:a16="http://schemas.microsoft.com/office/drawing/2014/main" id="{00000000-0008-0000-0100-0000C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2" name="Picture 3428" hidden="1">
          <a:extLst>
            <a:ext uri="{FF2B5EF4-FFF2-40B4-BE49-F238E27FC236}">
              <a16:creationId xmlns:a16="http://schemas.microsoft.com/office/drawing/2014/main" id="{00000000-0008-0000-0100-0000C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3" name="Picture 3802" hidden="1">
          <a:extLst>
            <a:ext uri="{FF2B5EF4-FFF2-40B4-BE49-F238E27FC236}">
              <a16:creationId xmlns:a16="http://schemas.microsoft.com/office/drawing/2014/main" id="{00000000-0008-0000-0100-0000C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4" name="Picture 3803" hidden="1">
          <a:extLst>
            <a:ext uri="{FF2B5EF4-FFF2-40B4-BE49-F238E27FC236}">
              <a16:creationId xmlns:a16="http://schemas.microsoft.com/office/drawing/2014/main" id="{00000000-0008-0000-0100-0000D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5" name="Picture 3804" hidden="1">
          <a:extLst>
            <a:ext uri="{FF2B5EF4-FFF2-40B4-BE49-F238E27FC236}">
              <a16:creationId xmlns:a16="http://schemas.microsoft.com/office/drawing/2014/main" id="{00000000-0008-0000-0100-0000D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6" name="Picture 3463" hidden="1">
          <a:extLst>
            <a:ext uri="{FF2B5EF4-FFF2-40B4-BE49-F238E27FC236}">
              <a16:creationId xmlns:a16="http://schemas.microsoft.com/office/drawing/2014/main" id="{00000000-0008-0000-0100-0000D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7" name="Picture 3468" hidden="1">
          <a:extLst>
            <a:ext uri="{FF2B5EF4-FFF2-40B4-BE49-F238E27FC236}">
              <a16:creationId xmlns:a16="http://schemas.microsoft.com/office/drawing/2014/main" id="{00000000-0008-0000-0100-0000D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8" name="Picture 3814" hidden="1">
          <a:extLst>
            <a:ext uri="{FF2B5EF4-FFF2-40B4-BE49-F238E27FC236}">
              <a16:creationId xmlns:a16="http://schemas.microsoft.com/office/drawing/2014/main" id="{00000000-0008-0000-0100-0000D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29" name="Picture 3815" hidden="1">
          <a:extLst>
            <a:ext uri="{FF2B5EF4-FFF2-40B4-BE49-F238E27FC236}">
              <a16:creationId xmlns:a16="http://schemas.microsoft.com/office/drawing/2014/main" id="{00000000-0008-0000-0100-0000D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0" name="Picture 3816" hidden="1">
          <a:extLst>
            <a:ext uri="{FF2B5EF4-FFF2-40B4-BE49-F238E27FC236}">
              <a16:creationId xmlns:a16="http://schemas.microsoft.com/office/drawing/2014/main" id="{00000000-0008-0000-0100-0000D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1" name="Picture 3453" hidden="1">
          <a:extLst>
            <a:ext uri="{FF2B5EF4-FFF2-40B4-BE49-F238E27FC236}">
              <a16:creationId xmlns:a16="http://schemas.microsoft.com/office/drawing/2014/main" id="{00000000-0008-0000-0100-0000D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2" name="Picture 3458" hidden="1">
          <a:extLst>
            <a:ext uri="{FF2B5EF4-FFF2-40B4-BE49-F238E27FC236}">
              <a16:creationId xmlns:a16="http://schemas.microsoft.com/office/drawing/2014/main" id="{00000000-0008-0000-0100-0000D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3" name="Picture 3811" hidden="1">
          <a:extLst>
            <a:ext uri="{FF2B5EF4-FFF2-40B4-BE49-F238E27FC236}">
              <a16:creationId xmlns:a16="http://schemas.microsoft.com/office/drawing/2014/main" id="{00000000-0008-0000-0100-0000D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4" name="Picture 3812" hidden="1">
          <a:extLst>
            <a:ext uri="{FF2B5EF4-FFF2-40B4-BE49-F238E27FC236}">
              <a16:creationId xmlns:a16="http://schemas.microsoft.com/office/drawing/2014/main" id="{00000000-0008-0000-0100-0000D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5" name="Picture 3813" hidden="1">
          <a:extLst>
            <a:ext uri="{FF2B5EF4-FFF2-40B4-BE49-F238E27FC236}">
              <a16:creationId xmlns:a16="http://schemas.microsoft.com/office/drawing/2014/main" id="{00000000-0008-0000-0100-0000D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6" name="Picture 3453" hidden="1">
          <a:extLst>
            <a:ext uri="{FF2B5EF4-FFF2-40B4-BE49-F238E27FC236}">
              <a16:creationId xmlns:a16="http://schemas.microsoft.com/office/drawing/2014/main" id="{00000000-0008-0000-0100-0000D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7" name="Picture 3458" hidden="1">
          <a:extLst>
            <a:ext uri="{FF2B5EF4-FFF2-40B4-BE49-F238E27FC236}">
              <a16:creationId xmlns:a16="http://schemas.microsoft.com/office/drawing/2014/main" id="{00000000-0008-0000-0100-0000D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8" name="Picture 3811" hidden="1">
          <a:extLst>
            <a:ext uri="{FF2B5EF4-FFF2-40B4-BE49-F238E27FC236}">
              <a16:creationId xmlns:a16="http://schemas.microsoft.com/office/drawing/2014/main" id="{00000000-0008-0000-0100-0000D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39" name="Picture 3812" hidden="1">
          <a:extLst>
            <a:ext uri="{FF2B5EF4-FFF2-40B4-BE49-F238E27FC236}">
              <a16:creationId xmlns:a16="http://schemas.microsoft.com/office/drawing/2014/main" id="{00000000-0008-0000-0100-0000D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0" name="Picture 3813" hidden="1">
          <a:extLst>
            <a:ext uri="{FF2B5EF4-FFF2-40B4-BE49-F238E27FC236}">
              <a16:creationId xmlns:a16="http://schemas.microsoft.com/office/drawing/2014/main" id="{00000000-0008-0000-0100-0000E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1" name="Picture 3453" hidden="1">
          <a:extLst>
            <a:ext uri="{FF2B5EF4-FFF2-40B4-BE49-F238E27FC236}">
              <a16:creationId xmlns:a16="http://schemas.microsoft.com/office/drawing/2014/main" id="{00000000-0008-0000-0100-0000E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2" name="Picture 3458" hidden="1">
          <a:extLst>
            <a:ext uri="{FF2B5EF4-FFF2-40B4-BE49-F238E27FC236}">
              <a16:creationId xmlns:a16="http://schemas.microsoft.com/office/drawing/2014/main" id="{00000000-0008-0000-0100-0000E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3" name="Picture 3811" hidden="1">
          <a:extLst>
            <a:ext uri="{FF2B5EF4-FFF2-40B4-BE49-F238E27FC236}">
              <a16:creationId xmlns:a16="http://schemas.microsoft.com/office/drawing/2014/main" id="{00000000-0008-0000-0100-0000E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4" name="Picture 3812" hidden="1">
          <a:extLst>
            <a:ext uri="{FF2B5EF4-FFF2-40B4-BE49-F238E27FC236}">
              <a16:creationId xmlns:a16="http://schemas.microsoft.com/office/drawing/2014/main" id="{00000000-0008-0000-0100-0000E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5" name="Picture 3813" hidden="1">
          <a:extLst>
            <a:ext uri="{FF2B5EF4-FFF2-40B4-BE49-F238E27FC236}">
              <a16:creationId xmlns:a16="http://schemas.microsoft.com/office/drawing/2014/main" id="{00000000-0008-0000-0100-0000E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6" name="Picture 3453" hidden="1">
          <a:extLst>
            <a:ext uri="{FF2B5EF4-FFF2-40B4-BE49-F238E27FC236}">
              <a16:creationId xmlns:a16="http://schemas.microsoft.com/office/drawing/2014/main" id="{00000000-0008-0000-0100-0000E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7" name="Picture 3458" hidden="1">
          <a:extLst>
            <a:ext uri="{FF2B5EF4-FFF2-40B4-BE49-F238E27FC236}">
              <a16:creationId xmlns:a16="http://schemas.microsoft.com/office/drawing/2014/main" id="{00000000-0008-0000-0100-0000E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8" name="Picture 3811" hidden="1">
          <a:extLst>
            <a:ext uri="{FF2B5EF4-FFF2-40B4-BE49-F238E27FC236}">
              <a16:creationId xmlns:a16="http://schemas.microsoft.com/office/drawing/2014/main" id="{00000000-0008-0000-0100-0000E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49" name="Picture 3812" hidden="1">
          <a:extLst>
            <a:ext uri="{FF2B5EF4-FFF2-40B4-BE49-F238E27FC236}">
              <a16:creationId xmlns:a16="http://schemas.microsoft.com/office/drawing/2014/main" id="{00000000-0008-0000-0100-0000E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50" name="Picture 3813" hidden="1">
          <a:extLst>
            <a:ext uri="{FF2B5EF4-FFF2-40B4-BE49-F238E27FC236}">
              <a16:creationId xmlns:a16="http://schemas.microsoft.com/office/drawing/2014/main" id="{00000000-0008-0000-0100-0000E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51" name="Picture 3453" hidden="1">
          <a:extLst>
            <a:ext uri="{FF2B5EF4-FFF2-40B4-BE49-F238E27FC236}">
              <a16:creationId xmlns:a16="http://schemas.microsoft.com/office/drawing/2014/main" id="{00000000-0008-0000-0100-0000E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52" name="Picture 3458" hidden="1">
          <a:extLst>
            <a:ext uri="{FF2B5EF4-FFF2-40B4-BE49-F238E27FC236}">
              <a16:creationId xmlns:a16="http://schemas.microsoft.com/office/drawing/2014/main" id="{00000000-0008-0000-0100-0000E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53" name="Picture 3811" hidden="1">
          <a:extLst>
            <a:ext uri="{FF2B5EF4-FFF2-40B4-BE49-F238E27FC236}">
              <a16:creationId xmlns:a16="http://schemas.microsoft.com/office/drawing/2014/main" id="{00000000-0008-0000-0100-0000E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54" name="Picture 3393" hidden="1">
          <a:extLst>
            <a:ext uri="{FF2B5EF4-FFF2-40B4-BE49-F238E27FC236}">
              <a16:creationId xmlns:a16="http://schemas.microsoft.com/office/drawing/2014/main" id="{00000000-0008-0000-0100-0000E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55" name="Picture 3398" hidden="1">
          <a:extLst>
            <a:ext uri="{FF2B5EF4-FFF2-40B4-BE49-F238E27FC236}">
              <a16:creationId xmlns:a16="http://schemas.microsoft.com/office/drawing/2014/main" id="{00000000-0008-0000-0100-0000E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56" name="Picture 3793" hidden="1">
          <a:extLst>
            <a:ext uri="{FF2B5EF4-FFF2-40B4-BE49-F238E27FC236}">
              <a16:creationId xmlns:a16="http://schemas.microsoft.com/office/drawing/2014/main" id="{00000000-0008-0000-0100-0000F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57" name="Picture 3794" hidden="1">
          <a:extLst>
            <a:ext uri="{FF2B5EF4-FFF2-40B4-BE49-F238E27FC236}">
              <a16:creationId xmlns:a16="http://schemas.microsoft.com/office/drawing/2014/main" id="{00000000-0008-0000-0100-0000F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58" name="Picture 3795" hidden="1">
          <a:extLst>
            <a:ext uri="{FF2B5EF4-FFF2-40B4-BE49-F238E27FC236}">
              <a16:creationId xmlns:a16="http://schemas.microsoft.com/office/drawing/2014/main" id="{00000000-0008-0000-0100-0000F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59" name="Picture 3423" hidden="1">
          <a:extLst>
            <a:ext uri="{FF2B5EF4-FFF2-40B4-BE49-F238E27FC236}">
              <a16:creationId xmlns:a16="http://schemas.microsoft.com/office/drawing/2014/main" id="{00000000-0008-0000-0100-0000F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0" name="Picture 3428" hidden="1">
          <a:extLst>
            <a:ext uri="{FF2B5EF4-FFF2-40B4-BE49-F238E27FC236}">
              <a16:creationId xmlns:a16="http://schemas.microsoft.com/office/drawing/2014/main" id="{00000000-0008-0000-0100-0000F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1" name="Picture 3802" hidden="1">
          <a:extLst>
            <a:ext uri="{FF2B5EF4-FFF2-40B4-BE49-F238E27FC236}">
              <a16:creationId xmlns:a16="http://schemas.microsoft.com/office/drawing/2014/main" id="{00000000-0008-0000-0100-0000F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2" name="Picture 3803" hidden="1">
          <a:extLst>
            <a:ext uri="{FF2B5EF4-FFF2-40B4-BE49-F238E27FC236}">
              <a16:creationId xmlns:a16="http://schemas.microsoft.com/office/drawing/2014/main" id="{00000000-0008-0000-0100-0000F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3" name="Picture 3804" hidden="1">
          <a:extLst>
            <a:ext uri="{FF2B5EF4-FFF2-40B4-BE49-F238E27FC236}">
              <a16:creationId xmlns:a16="http://schemas.microsoft.com/office/drawing/2014/main" id="{00000000-0008-0000-0100-0000F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4" name="Picture 3463" hidden="1">
          <a:extLst>
            <a:ext uri="{FF2B5EF4-FFF2-40B4-BE49-F238E27FC236}">
              <a16:creationId xmlns:a16="http://schemas.microsoft.com/office/drawing/2014/main" id="{00000000-0008-0000-0100-0000F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5" name="Picture 3468" hidden="1">
          <a:extLst>
            <a:ext uri="{FF2B5EF4-FFF2-40B4-BE49-F238E27FC236}">
              <a16:creationId xmlns:a16="http://schemas.microsoft.com/office/drawing/2014/main" id="{00000000-0008-0000-0100-0000F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6" name="Picture 3814" hidden="1">
          <a:extLst>
            <a:ext uri="{FF2B5EF4-FFF2-40B4-BE49-F238E27FC236}">
              <a16:creationId xmlns:a16="http://schemas.microsoft.com/office/drawing/2014/main" id="{00000000-0008-0000-0100-0000F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7" name="Picture 3815" hidden="1">
          <a:extLst>
            <a:ext uri="{FF2B5EF4-FFF2-40B4-BE49-F238E27FC236}">
              <a16:creationId xmlns:a16="http://schemas.microsoft.com/office/drawing/2014/main" id="{00000000-0008-0000-0100-0000F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8" name="Picture 3816" hidden="1">
          <a:extLst>
            <a:ext uri="{FF2B5EF4-FFF2-40B4-BE49-F238E27FC236}">
              <a16:creationId xmlns:a16="http://schemas.microsoft.com/office/drawing/2014/main" id="{00000000-0008-0000-0100-0000F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69" name="Picture 3453" hidden="1">
          <a:extLst>
            <a:ext uri="{FF2B5EF4-FFF2-40B4-BE49-F238E27FC236}">
              <a16:creationId xmlns:a16="http://schemas.microsoft.com/office/drawing/2014/main" id="{00000000-0008-0000-0100-0000F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0" name="Picture 3458" hidden="1">
          <a:extLst>
            <a:ext uri="{FF2B5EF4-FFF2-40B4-BE49-F238E27FC236}">
              <a16:creationId xmlns:a16="http://schemas.microsoft.com/office/drawing/2014/main" id="{00000000-0008-0000-0100-0000F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1" name="Picture 3811" hidden="1">
          <a:extLst>
            <a:ext uri="{FF2B5EF4-FFF2-40B4-BE49-F238E27FC236}">
              <a16:creationId xmlns:a16="http://schemas.microsoft.com/office/drawing/2014/main" id="{00000000-0008-0000-0100-0000F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2" name="Picture 3812" hidden="1">
          <a:extLst>
            <a:ext uri="{FF2B5EF4-FFF2-40B4-BE49-F238E27FC236}">
              <a16:creationId xmlns:a16="http://schemas.microsoft.com/office/drawing/2014/main" id="{00000000-0008-0000-0100-00000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3" name="Picture 3813" hidden="1">
          <a:extLst>
            <a:ext uri="{FF2B5EF4-FFF2-40B4-BE49-F238E27FC236}">
              <a16:creationId xmlns:a16="http://schemas.microsoft.com/office/drawing/2014/main" id="{00000000-0008-0000-0100-00000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4" name="Picture 3453" hidden="1">
          <a:extLst>
            <a:ext uri="{FF2B5EF4-FFF2-40B4-BE49-F238E27FC236}">
              <a16:creationId xmlns:a16="http://schemas.microsoft.com/office/drawing/2014/main" id="{00000000-0008-0000-0100-00000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5" name="Picture 3458" hidden="1">
          <a:extLst>
            <a:ext uri="{FF2B5EF4-FFF2-40B4-BE49-F238E27FC236}">
              <a16:creationId xmlns:a16="http://schemas.microsoft.com/office/drawing/2014/main" id="{00000000-0008-0000-0100-00000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6" name="Picture 3811" hidden="1">
          <a:extLst>
            <a:ext uri="{FF2B5EF4-FFF2-40B4-BE49-F238E27FC236}">
              <a16:creationId xmlns:a16="http://schemas.microsoft.com/office/drawing/2014/main" id="{00000000-0008-0000-0100-00000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7" name="Picture 3812" hidden="1">
          <a:extLst>
            <a:ext uri="{FF2B5EF4-FFF2-40B4-BE49-F238E27FC236}">
              <a16:creationId xmlns:a16="http://schemas.microsoft.com/office/drawing/2014/main" id="{00000000-0008-0000-0100-00000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8" name="Picture 3813" hidden="1">
          <a:extLst>
            <a:ext uri="{FF2B5EF4-FFF2-40B4-BE49-F238E27FC236}">
              <a16:creationId xmlns:a16="http://schemas.microsoft.com/office/drawing/2014/main" id="{00000000-0008-0000-0100-00000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79" name="Picture 3453" hidden="1">
          <a:extLst>
            <a:ext uri="{FF2B5EF4-FFF2-40B4-BE49-F238E27FC236}">
              <a16:creationId xmlns:a16="http://schemas.microsoft.com/office/drawing/2014/main" id="{00000000-0008-0000-0100-00000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0" name="Picture 3458" hidden="1">
          <a:extLst>
            <a:ext uri="{FF2B5EF4-FFF2-40B4-BE49-F238E27FC236}">
              <a16:creationId xmlns:a16="http://schemas.microsoft.com/office/drawing/2014/main" id="{00000000-0008-0000-0100-00000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1" name="Picture 3811" hidden="1">
          <a:extLst>
            <a:ext uri="{FF2B5EF4-FFF2-40B4-BE49-F238E27FC236}">
              <a16:creationId xmlns:a16="http://schemas.microsoft.com/office/drawing/2014/main" id="{00000000-0008-0000-0100-00000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2" name="Picture 3812" hidden="1">
          <a:extLst>
            <a:ext uri="{FF2B5EF4-FFF2-40B4-BE49-F238E27FC236}">
              <a16:creationId xmlns:a16="http://schemas.microsoft.com/office/drawing/2014/main" id="{00000000-0008-0000-0100-00000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3" name="Picture 3813" hidden="1">
          <a:extLst>
            <a:ext uri="{FF2B5EF4-FFF2-40B4-BE49-F238E27FC236}">
              <a16:creationId xmlns:a16="http://schemas.microsoft.com/office/drawing/2014/main" id="{00000000-0008-0000-0100-00000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4" name="Picture 3453" hidden="1">
          <a:extLst>
            <a:ext uri="{FF2B5EF4-FFF2-40B4-BE49-F238E27FC236}">
              <a16:creationId xmlns:a16="http://schemas.microsoft.com/office/drawing/2014/main" id="{00000000-0008-0000-0100-00000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5" name="Picture 3458" hidden="1">
          <a:extLst>
            <a:ext uri="{FF2B5EF4-FFF2-40B4-BE49-F238E27FC236}">
              <a16:creationId xmlns:a16="http://schemas.microsoft.com/office/drawing/2014/main" id="{00000000-0008-0000-0100-00000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6" name="Picture 3811" hidden="1">
          <a:extLst>
            <a:ext uri="{FF2B5EF4-FFF2-40B4-BE49-F238E27FC236}">
              <a16:creationId xmlns:a16="http://schemas.microsoft.com/office/drawing/2014/main" id="{00000000-0008-0000-0100-00000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7" name="Picture 3812" hidden="1">
          <a:extLst>
            <a:ext uri="{FF2B5EF4-FFF2-40B4-BE49-F238E27FC236}">
              <a16:creationId xmlns:a16="http://schemas.microsoft.com/office/drawing/2014/main" id="{00000000-0008-0000-0100-00000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8" name="Picture 3813" hidden="1">
          <a:extLst>
            <a:ext uri="{FF2B5EF4-FFF2-40B4-BE49-F238E27FC236}">
              <a16:creationId xmlns:a16="http://schemas.microsoft.com/office/drawing/2014/main" id="{00000000-0008-0000-0100-00001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89" name="Picture 3453" hidden="1">
          <a:extLst>
            <a:ext uri="{FF2B5EF4-FFF2-40B4-BE49-F238E27FC236}">
              <a16:creationId xmlns:a16="http://schemas.microsoft.com/office/drawing/2014/main" id="{00000000-0008-0000-0100-00001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90" name="Picture 3458" hidden="1">
          <a:extLst>
            <a:ext uri="{FF2B5EF4-FFF2-40B4-BE49-F238E27FC236}">
              <a16:creationId xmlns:a16="http://schemas.microsoft.com/office/drawing/2014/main" id="{00000000-0008-0000-0100-00001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91" name="Picture 3811" hidden="1">
          <a:extLst>
            <a:ext uri="{FF2B5EF4-FFF2-40B4-BE49-F238E27FC236}">
              <a16:creationId xmlns:a16="http://schemas.microsoft.com/office/drawing/2014/main" id="{00000000-0008-0000-0100-00001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92" name="Picture 3812" hidden="1">
          <a:extLst>
            <a:ext uri="{FF2B5EF4-FFF2-40B4-BE49-F238E27FC236}">
              <a16:creationId xmlns:a16="http://schemas.microsoft.com/office/drawing/2014/main" id="{00000000-0008-0000-0100-00001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93" name="Picture 3813" hidden="1">
          <a:extLst>
            <a:ext uri="{FF2B5EF4-FFF2-40B4-BE49-F238E27FC236}">
              <a16:creationId xmlns:a16="http://schemas.microsoft.com/office/drawing/2014/main" id="{00000000-0008-0000-0100-00001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94" name="Picture 3383" hidden="1">
          <a:extLst>
            <a:ext uri="{FF2B5EF4-FFF2-40B4-BE49-F238E27FC236}">
              <a16:creationId xmlns:a16="http://schemas.microsoft.com/office/drawing/2014/main" id="{00000000-0008-0000-0100-00001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95" name="Picture 3388" hidden="1">
          <a:extLst>
            <a:ext uri="{FF2B5EF4-FFF2-40B4-BE49-F238E27FC236}">
              <a16:creationId xmlns:a16="http://schemas.microsoft.com/office/drawing/2014/main" id="{00000000-0008-0000-0100-00001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96" name="Picture 3790" hidden="1">
          <a:extLst>
            <a:ext uri="{FF2B5EF4-FFF2-40B4-BE49-F238E27FC236}">
              <a16:creationId xmlns:a16="http://schemas.microsoft.com/office/drawing/2014/main" id="{00000000-0008-0000-0100-00001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297" name="Picture 3791" hidden="1">
          <a:extLst>
            <a:ext uri="{FF2B5EF4-FFF2-40B4-BE49-F238E27FC236}">
              <a16:creationId xmlns:a16="http://schemas.microsoft.com/office/drawing/2014/main" id="{00000000-0008-0000-0100-00001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98" name="Picture 3393" hidden="1">
          <a:extLst>
            <a:ext uri="{FF2B5EF4-FFF2-40B4-BE49-F238E27FC236}">
              <a16:creationId xmlns:a16="http://schemas.microsoft.com/office/drawing/2014/main" id="{00000000-0008-0000-0100-00001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299" name="Picture 3398" hidden="1">
          <a:extLst>
            <a:ext uri="{FF2B5EF4-FFF2-40B4-BE49-F238E27FC236}">
              <a16:creationId xmlns:a16="http://schemas.microsoft.com/office/drawing/2014/main" id="{00000000-0008-0000-0100-00001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0" name="Picture 3793" hidden="1">
          <a:extLst>
            <a:ext uri="{FF2B5EF4-FFF2-40B4-BE49-F238E27FC236}">
              <a16:creationId xmlns:a16="http://schemas.microsoft.com/office/drawing/2014/main" id="{00000000-0008-0000-0100-00001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1" name="Picture 3794" hidden="1">
          <a:extLst>
            <a:ext uri="{FF2B5EF4-FFF2-40B4-BE49-F238E27FC236}">
              <a16:creationId xmlns:a16="http://schemas.microsoft.com/office/drawing/2014/main" id="{00000000-0008-0000-0100-00001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2" name="Picture 3795" hidden="1">
          <a:extLst>
            <a:ext uri="{FF2B5EF4-FFF2-40B4-BE49-F238E27FC236}">
              <a16:creationId xmlns:a16="http://schemas.microsoft.com/office/drawing/2014/main" id="{00000000-0008-0000-0100-00001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3" name="Picture 3423" hidden="1">
          <a:extLst>
            <a:ext uri="{FF2B5EF4-FFF2-40B4-BE49-F238E27FC236}">
              <a16:creationId xmlns:a16="http://schemas.microsoft.com/office/drawing/2014/main" id="{00000000-0008-0000-0100-00001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4" name="Picture 3428" hidden="1">
          <a:extLst>
            <a:ext uri="{FF2B5EF4-FFF2-40B4-BE49-F238E27FC236}">
              <a16:creationId xmlns:a16="http://schemas.microsoft.com/office/drawing/2014/main" id="{00000000-0008-0000-0100-00002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5" name="Picture 3802" hidden="1">
          <a:extLst>
            <a:ext uri="{FF2B5EF4-FFF2-40B4-BE49-F238E27FC236}">
              <a16:creationId xmlns:a16="http://schemas.microsoft.com/office/drawing/2014/main" id="{00000000-0008-0000-0100-00002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6" name="Picture 3803" hidden="1">
          <a:extLst>
            <a:ext uri="{FF2B5EF4-FFF2-40B4-BE49-F238E27FC236}">
              <a16:creationId xmlns:a16="http://schemas.microsoft.com/office/drawing/2014/main" id="{00000000-0008-0000-0100-00002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7" name="Picture 3804" hidden="1">
          <a:extLst>
            <a:ext uri="{FF2B5EF4-FFF2-40B4-BE49-F238E27FC236}">
              <a16:creationId xmlns:a16="http://schemas.microsoft.com/office/drawing/2014/main" id="{00000000-0008-0000-0100-00002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8" name="Picture 3463" hidden="1">
          <a:extLst>
            <a:ext uri="{FF2B5EF4-FFF2-40B4-BE49-F238E27FC236}">
              <a16:creationId xmlns:a16="http://schemas.microsoft.com/office/drawing/2014/main" id="{00000000-0008-0000-0100-00002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09" name="Picture 3468" hidden="1">
          <a:extLst>
            <a:ext uri="{FF2B5EF4-FFF2-40B4-BE49-F238E27FC236}">
              <a16:creationId xmlns:a16="http://schemas.microsoft.com/office/drawing/2014/main" id="{00000000-0008-0000-0100-00002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0" name="Picture 3814" hidden="1">
          <a:extLst>
            <a:ext uri="{FF2B5EF4-FFF2-40B4-BE49-F238E27FC236}">
              <a16:creationId xmlns:a16="http://schemas.microsoft.com/office/drawing/2014/main" id="{00000000-0008-0000-0100-00002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1" name="Picture 3815" hidden="1">
          <a:extLst>
            <a:ext uri="{FF2B5EF4-FFF2-40B4-BE49-F238E27FC236}">
              <a16:creationId xmlns:a16="http://schemas.microsoft.com/office/drawing/2014/main" id="{00000000-0008-0000-0100-00002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2" name="Picture 3816" hidden="1">
          <a:extLst>
            <a:ext uri="{FF2B5EF4-FFF2-40B4-BE49-F238E27FC236}">
              <a16:creationId xmlns:a16="http://schemas.microsoft.com/office/drawing/2014/main" id="{00000000-0008-0000-0100-00002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3" name="Picture 3453" hidden="1">
          <a:extLst>
            <a:ext uri="{FF2B5EF4-FFF2-40B4-BE49-F238E27FC236}">
              <a16:creationId xmlns:a16="http://schemas.microsoft.com/office/drawing/2014/main" id="{00000000-0008-0000-0100-00002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4" name="Picture 3458" hidden="1">
          <a:extLst>
            <a:ext uri="{FF2B5EF4-FFF2-40B4-BE49-F238E27FC236}">
              <a16:creationId xmlns:a16="http://schemas.microsoft.com/office/drawing/2014/main" id="{00000000-0008-0000-0100-00002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5" name="Picture 3811" hidden="1">
          <a:extLst>
            <a:ext uri="{FF2B5EF4-FFF2-40B4-BE49-F238E27FC236}">
              <a16:creationId xmlns:a16="http://schemas.microsoft.com/office/drawing/2014/main" id="{00000000-0008-0000-0100-00002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6" name="Picture 3812" hidden="1">
          <a:extLst>
            <a:ext uri="{FF2B5EF4-FFF2-40B4-BE49-F238E27FC236}">
              <a16:creationId xmlns:a16="http://schemas.microsoft.com/office/drawing/2014/main" id="{00000000-0008-0000-0100-00002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7" name="Picture 3813" hidden="1">
          <a:extLst>
            <a:ext uri="{FF2B5EF4-FFF2-40B4-BE49-F238E27FC236}">
              <a16:creationId xmlns:a16="http://schemas.microsoft.com/office/drawing/2014/main" id="{00000000-0008-0000-0100-00002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8" name="Picture 3453" hidden="1">
          <a:extLst>
            <a:ext uri="{FF2B5EF4-FFF2-40B4-BE49-F238E27FC236}">
              <a16:creationId xmlns:a16="http://schemas.microsoft.com/office/drawing/2014/main" id="{00000000-0008-0000-0100-00002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19" name="Picture 3458" hidden="1">
          <a:extLst>
            <a:ext uri="{FF2B5EF4-FFF2-40B4-BE49-F238E27FC236}">
              <a16:creationId xmlns:a16="http://schemas.microsoft.com/office/drawing/2014/main" id="{00000000-0008-0000-0100-00002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0" name="Picture 3811" hidden="1">
          <a:extLst>
            <a:ext uri="{FF2B5EF4-FFF2-40B4-BE49-F238E27FC236}">
              <a16:creationId xmlns:a16="http://schemas.microsoft.com/office/drawing/2014/main" id="{00000000-0008-0000-0100-00003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1" name="Picture 3812" hidden="1">
          <a:extLst>
            <a:ext uri="{FF2B5EF4-FFF2-40B4-BE49-F238E27FC236}">
              <a16:creationId xmlns:a16="http://schemas.microsoft.com/office/drawing/2014/main" id="{00000000-0008-0000-0100-00003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2" name="Picture 3813" hidden="1">
          <a:extLst>
            <a:ext uri="{FF2B5EF4-FFF2-40B4-BE49-F238E27FC236}">
              <a16:creationId xmlns:a16="http://schemas.microsoft.com/office/drawing/2014/main" id="{00000000-0008-0000-0100-00003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3" name="Picture 3453" hidden="1">
          <a:extLst>
            <a:ext uri="{FF2B5EF4-FFF2-40B4-BE49-F238E27FC236}">
              <a16:creationId xmlns:a16="http://schemas.microsoft.com/office/drawing/2014/main" id="{00000000-0008-0000-0100-00003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4" name="Picture 3811" hidden="1">
          <a:extLst>
            <a:ext uri="{FF2B5EF4-FFF2-40B4-BE49-F238E27FC236}">
              <a16:creationId xmlns:a16="http://schemas.microsoft.com/office/drawing/2014/main" id="{00000000-0008-0000-0100-00003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5" name="Picture 3813" hidden="1">
          <a:extLst>
            <a:ext uri="{FF2B5EF4-FFF2-40B4-BE49-F238E27FC236}">
              <a16:creationId xmlns:a16="http://schemas.microsoft.com/office/drawing/2014/main" id="{00000000-0008-0000-0100-00003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6" name="Picture 3453" hidden="1">
          <a:extLst>
            <a:ext uri="{FF2B5EF4-FFF2-40B4-BE49-F238E27FC236}">
              <a16:creationId xmlns:a16="http://schemas.microsoft.com/office/drawing/2014/main" id="{00000000-0008-0000-0100-00003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7" name="Picture 3458" hidden="1">
          <a:extLst>
            <a:ext uri="{FF2B5EF4-FFF2-40B4-BE49-F238E27FC236}">
              <a16:creationId xmlns:a16="http://schemas.microsoft.com/office/drawing/2014/main" id="{00000000-0008-0000-0100-00003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8" name="Picture 3811" hidden="1">
          <a:extLst>
            <a:ext uri="{FF2B5EF4-FFF2-40B4-BE49-F238E27FC236}">
              <a16:creationId xmlns:a16="http://schemas.microsoft.com/office/drawing/2014/main" id="{00000000-0008-0000-0100-00003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29" name="Picture 3812" hidden="1">
          <a:extLst>
            <a:ext uri="{FF2B5EF4-FFF2-40B4-BE49-F238E27FC236}">
              <a16:creationId xmlns:a16="http://schemas.microsoft.com/office/drawing/2014/main" id="{00000000-0008-0000-0100-00003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30" name="Picture 3813" hidden="1">
          <a:extLst>
            <a:ext uri="{FF2B5EF4-FFF2-40B4-BE49-F238E27FC236}">
              <a16:creationId xmlns:a16="http://schemas.microsoft.com/office/drawing/2014/main" id="{00000000-0008-0000-0100-00003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31" name="Picture 3453" hidden="1">
          <a:extLst>
            <a:ext uri="{FF2B5EF4-FFF2-40B4-BE49-F238E27FC236}">
              <a16:creationId xmlns:a16="http://schemas.microsoft.com/office/drawing/2014/main" id="{00000000-0008-0000-0100-00003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32" name="Picture 3458" hidden="1">
          <a:extLst>
            <a:ext uri="{FF2B5EF4-FFF2-40B4-BE49-F238E27FC236}">
              <a16:creationId xmlns:a16="http://schemas.microsoft.com/office/drawing/2014/main" id="{00000000-0008-0000-0100-00003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333" name="Picture 3811" hidden="1">
          <a:extLst>
            <a:ext uri="{FF2B5EF4-FFF2-40B4-BE49-F238E27FC236}">
              <a16:creationId xmlns:a16="http://schemas.microsoft.com/office/drawing/2014/main" id="{00000000-0008-0000-0100-00003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34" name="Picture 3393" hidden="1">
          <a:extLst>
            <a:ext uri="{FF2B5EF4-FFF2-40B4-BE49-F238E27FC236}">
              <a16:creationId xmlns:a16="http://schemas.microsoft.com/office/drawing/2014/main" id="{00000000-0008-0000-0100-00003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35" name="Picture 3398" hidden="1">
          <a:extLst>
            <a:ext uri="{FF2B5EF4-FFF2-40B4-BE49-F238E27FC236}">
              <a16:creationId xmlns:a16="http://schemas.microsoft.com/office/drawing/2014/main" id="{00000000-0008-0000-0100-00003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36" name="Picture 3793" hidden="1">
          <a:extLst>
            <a:ext uri="{FF2B5EF4-FFF2-40B4-BE49-F238E27FC236}">
              <a16:creationId xmlns:a16="http://schemas.microsoft.com/office/drawing/2014/main" id="{00000000-0008-0000-0100-00004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37" name="Picture 3794" hidden="1">
          <a:extLst>
            <a:ext uri="{FF2B5EF4-FFF2-40B4-BE49-F238E27FC236}">
              <a16:creationId xmlns:a16="http://schemas.microsoft.com/office/drawing/2014/main" id="{00000000-0008-0000-0100-00004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38" name="Picture 3795" hidden="1">
          <a:extLst>
            <a:ext uri="{FF2B5EF4-FFF2-40B4-BE49-F238E27FC236}">
              <a16:creationId xmlns:a16="http://schemas.microsoft.com/office/drawing/2014/main" id="{00000000-0008-0000-0100-00004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39" name="Picture 3423" hidden="1">
          <a:extLst>
            <a:ext uri="{FF2B5EF4-FFF2-40B4-BE49-F238E27FC236}">
              <a16:creationId xmlns:a16="http://schemas.microsoft.com/office/drawing/2014/main" id="{00000000-0008-0000-0100-00004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0" name="Picture 3428" hidden="1">
          <a:extLst>
            <a:ext uri="{FF2B5EF4-FFF2-40B4-BE49-F238E27FC236}">
              <a16:creationId xmlns:a16="http://schemas.microsoft.com/office/drawing/2014/main" id="{00000000-0008-0000-0100-00004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1" name="Picture 3802" hidden="1">
          <a:extLst>
            <a:ext uri="{FF2B5EF4-FFF2-40B4-BE49-F238E27FC236}">
              <a16:creationId xmlns:a16="http://schemas.microsoft.com/office/drawing/2014/main" id="{00000000-0008-0000-0100-00004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2" name="Picture 3803" hidden="1">
          <a:extLst>
            <a:ext uri="{FF2B5EF4-FFF2-40B4-BE49-F238E27FC236}">
              <a16:creationId xmlns:a16="http://schemas.microsoft.com/office/drawing/2014/main" id="{00000000-0008-0000-0100-00004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3" name="Picture 3804" hidden="1">
          <a:extLst>
            <a:ext uri="{FF2B5EF4-FFF2-40B4-BE49-F238E27FC236}">
              <a16:creationId xmlns:a16="http://schemas.microsoft.com/office/drawing/2014/main" id="{00000000-0008-0000-0100-00004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4" name="Picture 3463" hidden="1">
          <a:extLst>
            <a:ext uri="{FF2B5EF4-FFF2-40B4-BE49-F238E27FC236}">
              <a16:creationId xmlns:a16="http://schemas.microsoft.com/office/drawing/2014/main" id="{00000000-0008-0000-0100-00004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5" name="Picture 3468" hidden="1">
          <a:extLst>
            <a:ext uri="{FF2B5EF4-FFF2-40B4-BE49-F238E27FC236}">
              <a16:creationId xmlns:a16="http://schemas.microsoft.com/office/drawing/2014/main" id="{00000000-0008-0000-0100-00004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6" name="Picture 3814" hidden="1">
          <a:extLst>
            <a:ext uri="{FF2B5EF4-FFF2-40B4-BE49-F238E27FC236}">
              <a16:creationId xmlns:a16="http://schemas.microsoft.com/office/drawing/2014/main" id="{00000000-0008-0000-0100-00004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7" name="Picture 3815" hidden="1">
          <a:extLst>
            <a:ext uri="{FF2B5EF4-FFF2-40B4-BE49-F238E27FC236}">
              <a16:creationId xmlns:a16="http://schemas.microsoft.com/office/drawing/2014/main" id="{00000000-0008-0000-0100-00004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8" name="Picture 3816" hidden="1">
          <a:extLst>
            <a:ext uri="{FF2B5EF4-FFF2-40B4-BE49-F238E27FC236}">
              <a16:creationId xmlns:a16="http://schemas.microsoft.com/office/drawing/2014/main" id="{00000000-0008-0000-0100-00004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49" name="Picture 3453" hidden="1">
          <a:extLst>
            <a:ext uri="{FF2B5EF4-FFF2-40B4-BE49-F238E27FC236}">
              <a16:creationId xmlns:a16="http://schemas.microsoft.com/office/drawing/2014/main" id="{00000000-0008-0000-0100-00004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0" name="Picture 3458" hidden="1">
          <a:extLst>
            <a:ext uri="{FF2B5EF4-FFF2-40B4-BE49-F238E27FC236}">
              <a16:creationId xmlns:a16="http://schemas.microsoft.com/office/drawing/2014/main" id="{00000000-0008-0000-0100-00004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1" name="Picture 3811" hidden="1">
          <a:extLst>
            <a:ext uri="{FF2B5EF4-FFF2-40B4-BE49-F238E27FC236}">
              <a16:creationId xmlns:a16="http://schemas.microsoft.com/office/drawing/2014/main" id="{00000000-0008-0000-0100-00004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2" name="Picture 3812" hidden="1">
          <a:extLst>
            <a:ext uri="{FF2B5EF4-FFF2-40B4-BE49-F238E27FC236}">
              <a16:creationId xmlns:a16="http://schemas.microsoft.com/office/drawing/2014/main" id="{00000000-0008-0000-0100-00005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3" name="Picture 3813" hidden="1">
          <a:extLst>
            <a:ext uri="{FF2B5EF4-FFF2-40B4-BE49-F238E27FC236}">
              <a16:creationId xmlns:a16="http://schemas.microsoft.com/office/drawing/2014/main" id="{00000000-0008-0000-0100-00005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4" name="Picture 3453" hidden="1">
          <a:extLst>
            <a:ext uri="{FF2B5EF4-FFF2-40B4-BE49-F238E27FC236}">
              <a16:creationId xmlns:a16="http://schemas.microsoft.com/office/drawing/2014/main" id="{00000000-0008-0000-0100-00005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5" name="Picture 3458" hidden="1">
          <a:extLst>
            <a:ext uri="{FF2B5EF4-FFF2-40B4-BE49-F238E27FC236}">
              <a16:creationId xmlns:a16="http://schemas.microsoft.com/office/drawing/2014/main" id="{00000000-0008-0000-0100-00005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6" name="Picture 3393" hidden="1">
          <a:extLst>
            <a:ext uri="{FF2B5EF4-FFF2-40B4-BE49-F238E27FC236}">
              <a16:creationId xmlns:a16="http://schemas.microsoft.com/office/drawing/2014/main" id="{00000000-0008-0000-0100-00005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7" name="Picture 3398" hidden="1">
          <a:extLst>
            <a:ext uri="{FF2B5EF4-FFF2-40B4-BE49-F238E27FC236}">
              <a16:creationId xmlns:a16="http://schemas.microsoft.com/office/drawing/2014/main" id="{00000000-0008-0000-0100-00005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8" name="Picture 3793" hidden="1">
          <a:extLst>
            <a:ext uri="{FF2B5EF4-FFF2-40B4-BE49-F238E27FC236}">
              <a16:creationId xmlns:a16="http://schemas.microsoft.com/office/drawing/2014/main" id="{00000000-0008-0000-0100-00005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59" name="Picture 3794" hidden="1">
          <a:extLst>
            <a:ext uri="{FF2B5EF4-FFF2-40B4-BE49-F238E27FC236}">
              <a16:creationId xmlns:a16="http://schemas.microsoft.com/office/drawing/2014/main" id="{00000000-0008-0000-0100-00005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0" name="Picture 3795" hidden="1">
          <a:extLst>
            <a:ext uri="{FF2B5EF4-FFF2-40B4-BE49-F238E27FC236}">
              <a16:creationId xmlns:a16="http://schemas.microsoft.com/office/drawing/2014/main" id="{00000000-0008-0000-0100-00005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1" name="Picture 3423" hidden="1">
          <a:extLst>
            <a:ext uri="{FF2B5EF4-FFF2-40B4-BE49-F238E27FC236}">
              <a16:creationId xmlns:a16="http://schemas.microsoft.com/office/drawing/2014/main" id="{00000000-0008-0000-0100-00005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2" name="Picture 3428" hidden="1">
          <a:extLst>
            <a:ext uri="{FF2B5EF4-FFF2-40B4-BE49-F238E27FC236}">
              <a16:creationId xmlns:a16="http://schemas.microsoft.com/office/drawing/2014/main" id="{00000000-0008-0000-0100-00005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3" name="Picture 3802" hidden="1">
          <a:extLst>
            <a:ext uri="{FF2B5EF4-FFF2-40B4-BE49-F238E27FC236}">
              <a16:creationId xmlns:a16="http://schemas.microsoft.com/office/drawing/2014/main" id="{00000000-0008-0000-0100-00005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4" name="Picture 3803" hidden="1">
          <a:extLst>
            <a:ext uri="{FF2B5EF4-FFF2-40B4-BE49-F238E27FC236}">
              <a16:creationId xmlns:a16="http://schemas.microsoft.com/office/drawing/2014/main" id="{00000000-0008-0000-0100-00005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5" name="Picture 3804" hidden="1">
          <a:extLst>
            <a:ext uri="{FF2B5EF4-FFF2-40B4-BE49-F238E27FC236}">
              <a16:creationId xmlns:a16="http://schemas.microsoft.com/office/drawing/2014/main" id="{00000000-0008-0000-0100-00005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6" name="Picture 3463" hidden="1">
          <a:extLst>
            <a:ext uri="{FF2B5EF4-FFF2-40B4-BE49-F238E27FC236}">
              <a16:creationId xmlns:a16="http://schemas.microsoft.com/office/drawing/2014/main" id="{00000000-0008-0000-0100-00005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7" name="Picture 3468" hidden="1">
          <a:extLst>
            <a:ext uri="{FF2B5EF4-FFF2-40B4-BE49-F238E27FC236}">
              <a16:creationId xmlns:a16="http://schemas.microsoft.com/office/drawing/2014/main" id="{00000000-0008-0000-0100-00005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8" name="Picture 3814" hidden="1">
          <a:extLst>
            <a:ext uri="{FF2B5EF4-FFF2-40B4-BE49-F238E27FC236}">
              <a16:creationId xmlns:a16="http://schemas.microsoft.com/office/drawing/2014/main" id="{00000000-0008-0000-0100-00006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69" name="Picture 3815" hidden="1">
          <a:extLst>
            <a:ext uri="{FF2B5EF4-FFF2-40B4-BE49-F238E27FC236}">
              <a16:creationId xmlns:a16="http://schemas.microsoft.com/office/drawing/2014/main" id="{00000000-0008-0000-0100-00006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0" name="Picture 3816" hidden="1">
          <a:extLst>
            <a:ext uri="{FF2B5EF4-FFF2-40B4-BE49-F238E27FC236}">
              <a16:creationId xmlns:a16="http://schemas.microsoft.com/office/drawing/2014/main" id="{00000000-0008-0000-0100-00006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1" name="Picture 3453" hidden="1">
          <a:extLst>
            <a:ext uri="{FF2B5EF4-FFF2-40B4-BE49-F238E27FC236}">
              <a16:creationId xmlns:a16="http://schemas.microsoft.com/office/drawing/2014/main" id="{00000000-0008-0000-0100-00006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2" name="Picture 3458" hidden="1">
          <a:extLst>
            <a:ext uri="{FF2B5EF4-FFF2-40B4-BE49-F238E27FC236}">
              <a16:creationId xmlns:a16="http://schemas.microsoft.com/office/drawing/2014/main" id="{00000000-0008-0000-0100-00006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3" name="Picture 3811" hidden="1">
          <a:extLst>
            <a:ext uri="{FF2B5EF4-FFF2-40B4-BE49-F238E27FC236}">
              <a16:creationId xmlns:a16="http://schemas.microsoft.com/office/drawing/2014/main" id="{00000000-0008-0000-0100-00006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4" name="Picture 3812" hidden="1">
          <a:extLst>
            <a:ext uri="{FF2B5EF4-FFF2-40B4-BE49-F238E27FC236}">
              <a16:creationId xmlns:a16="http://schemas.microsoft.com/office/drawing/2014/main" id="{00000000-0008-0000-0100-00006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5" name="Picture 3813" hidden="1">
          <a:extLst>
            <a:ext uri="{FF2B5EF4-FFF2-40B4-BE49-F238E27FC236}">
              <a16:creationId xmlns:a16="http://schemas.microsoft.com/office/drawing/2014/main" id="{00000000-0008-0000-0100-00006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6" name="Picture 3453" hidden="1">
          <a:extLst>
            <a:ext uri="{FF2B5EF4-FFF2-40B4-BE49-F238E27FC236}">
              <a16:creationId xmlns:a16="http://schemas.microsoft.com/office/drawing/2014/main" id="{00000000-0008-0000-0100-00006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7" name="Picture 3458" hidden="1">
          <a:extLst>
            <a:ext uri="{FF2B5EF4-FFF2-40B4-BE49-F238E27FC236}">
              <a16:creationId xmlns:a16="http://schemas.microsoft.com/office/drawing/2014/main" id="{00000000-0008-0000-0100-00006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8" name="Picture 3811" hidden="1">
          <a:extLst>
            <a:ext uri="{FF2B5EF4-FFF2-40B4-BE49-F238E27FC236}">
              <a16:creationId xmlns:a16="http://schemas.microsoft.com/office/drawing/2014/main" id="{00000000-0008-0000-0100-00006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79" name="Picture 3812" hidden="1">
          <a:extLst>
            <a:ext uri="{FF2B5EF4-FFF2-40B4-BE49-F238E27FC236}">
              <a16:creationId xmlns:a16="http://schemas.microsoft.com/office/drawing/2014/main" id="{00000000-0008-0000-0100-00006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0" name="Picture 3813" hidden="1">
          <a:extLst>
            <a:ext uri="{FF2B5EF4-FFF2-40B4-BE49-F238E27FC236}">
              <a16:creationId xmlns:a16="http://schemas.microsoft.com/office/drawing/2014/main" id="{00000000-0008-0000-0100-00006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1" name="Picture 3453" hidden="1">
          <a:extLst>
            <a:ext uri="{FF2B5EF4-FFF2-40B4-BE49-F238E27FC236}">
              <a16:creationId xmlns:a16="http://schemas.microsoft.com/office/drawing/2014/main" id="{00000000-0008-0000-0100-00006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2" name="Picture 3458" hidden="1">
          <a:extLst>
            <a:ext uri="{FF2B5EF4-FFF2-40B4-BE49-F238E27FC236}">
              <a16:creationId xmlns:a16="http://schemas.microsoft.com/office/drawing/2014/main" id="{00000000-0008-0000-0100-00006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3" name="Picture 3811" hidden="1">
          <a:extLst>
            <a:ext uri="{FF2B5EF4-FFF2-40B4-BE49-F238E27FC236}">
              <a16:creationId xmlns:a16="http://schemas.microsoft.com/office/drawing/2014/main" id="{00000000-0008-0000-0100-00006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4" name="Picture 3812" hidden="1">
          <a:extLst>
            <a:ext uri="{FF2B5EF4-FFF2-40B4-BE49-F238E27FC236}">
              <a16:creationId xmlns:a16="http://schemas.microsoft.com/office/drawing/2014/main" id="{00000000-0008-0000-0100-00007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5" name="Picture 3813" hidden="1">
          <a:extLst>
            <a:ext uri="{FF2B5EF4-FFF2-40B4-BE49-F238E27FC236}">
              <a16:creationId xmlns:a16="http://schemas.microsoft.com/office/drawing/2014/main" id="{00000000-0008-0000-0100-00007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6" name="Picture 3453" hidden="1">
          <a:extLst>
            <a:ext uri="{FF2B5EF4-FFF2-40B4-BE49-F238E27FC236}">
              <a16:creationId xmlns:a16="http://schemas.microsoft.com/office/drawing/2014/main" id="{00000000-0008-0000-0100-00007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7" name="Picture 3458" hidden="1">
          <a:extLst>
            <a:ext uri="{FF2B5EF4-FFF2-40B4-BE49-F238E27FC236}">
              <a16:creationId xmlns:a16="http://schemas.microsoft.com/office/drawing/2014/main" id="{00000000-0008-0000-0100-00007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8" name="Picture 3811" hidden="1">
          <a:extLst>
            <a:ext uri="{FF2B5EF4-FFF2-40B4-BE49-F238E27FC236}">
              <a16:creationId xmlns:a16="http://schemas.microsoft.com/office/drawing/2014/main" id="{00000000-0008-0000-0100-00007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89" name="Picture 3812" hidden="1">
          <a:extLst>
            <a:ext uri="{FF2B5EF4-FFF2-40B4-BE49-F238E27FC236}">
              <a16:creationId xmlns:a16="http://schemas.microsoft.com/office/drawing/2014/main" id="{00000000-0008-0000-0100-00007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0" name="Picture 3813" hidden="1">
          <a:extLst>
            <a:ext uri="{FF2B5EF4-FFF2-40B4-BE49-F238E27FC236}">
              <a16:creationId xmlns:a16="http://schemas.microsoft.com/office/drawing/2014/main" id="{00000000-0008-0000-0100-00007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1" name="Picture 3453" hidden="1">
          <a:extLst>
            <a:ext uri="{FF2B5EF4-FFF2-40B4-BE49-F238E27FC236}">
              <a16:creationId xmlns:a16="http://schemas.microsoft.com/office/drawing/2014/main" id="{00000000-0008-0000-0100-00007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2" name="Picture 3458" hidden="1">
          <a:extLst>
            <a:ext uri="{FF2B5EF4-FFF2-40B4-BE49-F238E27FC236}">
              <a16:creationId xmlns:a16="http://schemas.microsoft.com/office/drawing/2014/main" id="{00000000-0008-0000-0100-00007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3" name="Picture 3811" hidden="1">
          <a:extLst>
            <a:ext uri="{FF2B5EF4-FFF2-40B4-BE49-F238E27FC236}">
              <a16:creationId xmlns:a16="http://schemas.microsoft.com/office/drawing/2014/main" id="{00000000-0008-0000-0100-00007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4" name="Picture 3812" hidden="1">
          <a:extLst>
            <a:ext uri="{FF2B5EF4-FFF2-40B4-BE49-F238E27FC236}">
              <a16:creationId xmlns:a16="http://schemas.microsoft.com/office/drawing/2014/main" id="{00000000-0008-0000-0100-00007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5" name="Picture 3813" hidden="1">
          <a:extLst>
            <a:ext uri="{FF2B5EF4-FFF2-40B4-BE49-F238E27FC236}">
              <a16:creationId xmlns:a16="http://schemas.microsoft.com/office/drawing/2014/main" id="{00000000-0008-0000-0100-00007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6" name="Picture 3383" hidden="1">
          <a:extLst>
            <a:ext uri="{FF2B5EF4-FFF2-40B4-BE49-F238E27FC236}">
              <a16:creationId xmlns:a16="http://schemas.microsoft.com/office/drawing/2014/main" id="{00000000-0008-0000-0100-00007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7" name="Picture 3388" hidden="1">
          <a:extLst>
            <a:ext uri="{FF2B5EF4-FFF2-40B4-BE49-F238E27FC236}">
              <a16:creationId xmlns:a16="http://schemas.microsoft.com/office/drawing/2014/main" id="{00000000-0008-0000-0100-00007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8" name="Picture 3790" hidden="1">
          <a:extLst>
            <a:ext uri="{FF2B5EF4-FFF2-40B4-BE49-F238E27FC236}">
              <a16:creationId xmlns:a16="http://schemas.microsoft.com/office/drawing/2014/main" id="{00000000-0008-0000-0100-00007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399" name="Picture 3791" hidden="1">
          <a:extLst>
            <a:ext uri="{FF2B5EF4-FFF2-40B4-BE49-F238E27FC236}">
              <a16:creationId xmlns:a16="http://schemas.microsoft.com/office/drawing/2014/main" id="{00000000-0008-0000-0100-00007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0" name="Picture 3393" hidden="1">
          <a:extLst>
            <a:ext uri="{FF2B5EF4-FFF2-40B4-BE49-F238E27FC236}">
              <a16:creationId xmlns:a16="http://schemas.microsoft.com/office/drawing/2014/main" id="{00000000-0008-0000-0100-00008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1" name="Picture 3398" hidden="1">
          <a:extLst>
            <a:ext uri="{FF2B5EF4-FFF2-40B4-BE49-F238E27FC236}">
              <a16:creationId xmlns:a16="http://schemas.microsoft.com/office/drawing/2014/main" id="{00000000-0008-0000-0100-00008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2" name="Picture 3793" hidden="1">
          <a:extLst>
            <a:ext uri="{FF2B5EF4-FFF2-40B4-BE49-F238E27FC236}">
              <a16:creationId xmlns:a16="http://schemas.microsoft.com/office/drawing/2014/main" id="{00000000-0008-0000-0100-00008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3" name="Picture 3794" hidden="1">
          <a:extLst>
            <a:ext uri="{FF2B5EF4-FFF2-40B4-BE49-F238E27FC236}">
              <a16:creationId xmlns:a16="http://schemas.microsoft.com/office/drawing/2014/main" id="{00000000-0008-0000-0100-00008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4" name="Picture 3795" hidden="1">
          <a:extLst>
            <a:ext uri="{FF2B5EF4-FFF2-40B4-BE49-F238E27FC236}">
              <a16:creationId xmlns:a16="http://schemas.microsoft.com/office/drawing/2014/main" id="{00000000-0008-0000-0100-00008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5" name="Picture 3423" hidden="1">
          <a:extLst>
            <a:ext uri="{FF2B5EF4-FFF2-40B4-BE49-F238E27FC236}">
              <a16:creationId xmlns:a16="http://schemas.microsoft.com/office/drawing/2014/main" id="{00000000-0008-0000-0100-00008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6" name="Picture 3428" hidden="1">
          <a:extLst>
            <a:ext uri="{FF2B5EF4-FFF2-40B4-BE49-F238E27FC236}">
              <a16:creationId xmlns:a16="http://schemas.microsoft.com/office/drawing/2014/main" id="{00000000-0008-0000-0100-00008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7" name="Picture 3802" hidden="1">
          <a:extLst>
            <a:ext uri="{FF2B5EF4-FFF2-40B4-BE49-F238E27FC236}">
              <a16:creationId xmlns:a16="http://schemas.microsoft.com/office/drawing/2014/main" id="{00000000-0008-0000-0100-00008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8" name="Picture 3803" hidden="1">
          <a:extLst>
            <a:ext uri="{FF2B5EF4-FFF2-40B4-BE49-F238E27FC236}">
              <a16:creationId xmlns:a16="http://schemas.microsoft.com/office/drawing/2014/main" id="{00000000-0008-0000-0100-00008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09" name="Picture 3804" hidden="1">
          <a:extLst>
            <a:ext uri="{FF2B5EF4-FFF2-40B4-BE49-F238E27FC236}">
              <a16:creationId xmlns:a16="http://schemas.microsoft.com/office/drawing/2014/main" id="{00000000-0008-0000-0100-00008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0" name="Picture 3393" hidden="1">
          <a:extLst>
            <a:ext uri="{FF2B5EF4-FFF2-40B4-BE49-F238E27FC236}">
              <a16:creationId xmlns:a16="http://schemas.microsoft.com/office/drawing/2014/main" id="{00000000-0008-0000-0100-00008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1" name="Picture 3398" hidden="1">
          <a:extLst>
            <a:ext uri="{FF2B5EF4-FFF2-40B4-BE49-F238E27FC236}">
              <a16:creationId xmlns:a16="http://schemas.microsoft.com/office/drawing/2014/main" id="{00000000-0008-0000-0100-00008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2" name="Picture 3793" hidden="1">
          <a:extLst>
            <a:ext uri="{FF2B5EF4-FFF2-40B4-BE49-F238E27FC236}">
              <a16:creationId xmlns:a16="http://schemas.microsoft.com/office/drawing/2014/main" id="{00000000-0008-0000-0100-00008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3" name="Picture 3794" hidden="1">
          <a:extLst>
            <a:ext uri="{FF2B5EF4-FFF2-40B4-BE49-F238E27FC236}">
              <a16:creationId xmlns:a16="http://schemas.microsoft.com/office/drawing/2014/main" id="{00000000-0008-0000-0100-00008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4" name="Picture 3795" hidden="1">
          <a:extLst>
            <a:ext uri="{FF2B5EF4-FFF2-40B4-BE49-F238E27FC236}">
              <a16:creationId xmlns:a16="http://schemas.microsoft.com/office/drawing/2014/main" id="{00000000-0008-0000-0100-00008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5" name="Picture 3423" hidden="1">
          <a:extLst>
            <a:ext uri="{FF2B5EF4-FFF2-40B4-BE49-F238E27FC236}">
              <a16:creationId xmlns:a16="http://schemas.microsoft.com/office/drawing/2014/main" id="{00000000-0008-0000-0100-00008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6" name="Picture 3428" hidden="1">
          <a:extLst>
            <a:ext uri="{FF2B5EF4-FFF2-40B4-BE49-F238E27FC236}">
              <a16:creationId xmlns:a16="http://schemas.microsoft.com/office/drawing/2014/main" id="{00000000-0008-0000-0100-00009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7" name="Picture 3802" hidden="1">
          <a:extLst>
            <a:ext uri="{FF2B5EF4-FFF2-40B4-BE49-F238E27FC236}">
              <a16:creationId xmlns:a16="http://schemas.microsoft.com/office/drawing/2014/main" id="{00000000-0008-0000-0100-00009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8" name="Picture 3804" hidden="1">
          <a:extLst>
            <a:ext uri="{FF2B5EF4-FFF2-40B4-BE49-F238E27FC236}">
              <a16:creationId xmlns:a16="http://schemas.microsoft.com/office/drawing/2014/main" id="{00000000-0008-0000-0100-00009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19" name="Picture 3463" hidden="1">
          <a:extLst>
            <a:ext uri="{FF2B5EF4-FFF2-40B4-BE49-F238E27FC236}">
              <a16:creationId xmlns:a16="http://schemas.microsoft.com/office/drawing/2014/main" id="{00000000-0008-0000-0100-00009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0" name="Picture 3468" hidden="1">
          <a:extLst>
            <a:ext uri="{FF2B5EF4-FFF2-40B4-BE49-F238E27FC236}">
              <a16:creationId xmlns:a16="http://schemas.microsoft.com/office/drawing/2014/main" id="{00000000-0008-0000-0100-00009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1" name="Picture 3814" hidden="1">
          <a:extLst>
            <a:ext uri="{FF2B5EF4-FFF2-40B4-BE49-F238E27FC236}">
              <a16:creationId xmlns:a16="http://schemas.microsoft.com/office/drawing/2014/main" id="{00000000-0008-0000-0100-00009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2" name="Picture 3815" hidden="1">
          <a:extLst>
            <a:ext uri="{FF2B5EF4-FFF2-40B4-BE49-F238E27FC236}">
              <a16:creationId xmlns:a16="http://schemas.microsoft.com/office/drawing/2014/main" id="{00000000-0008-0000-0100-00009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3" name="Picture 3816" hidden="1">
          <a:extLst>
            <a:ext uri="{FF2B5EF4-FFF2-40B4-BE49-F238E27FC236}">
              <a16:creationId xmlns:a16="http://schemas.microsoft.com/office/drawing/2014/main" id="{00000000-0008-0000-0100-00009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4" name="Picture 3453" hidden="1">
          <a:extLst>
            <a:ext uri="{FF2B5EF4-FFF2-40B4-BE49-F238E27FC236}">
              <a16:creationId xmlns:a16="http://schemas.microsoft.com/office/drawing/2014/main" id="{00000000-0008-0000-0100-00009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5" name="Picture 3458" hidden="1">
          <a:extLst>
            <a:ext uri="{FF2B5EF4-FFF2-40B4-BE49-F238E27FC236}">
              <a16:creationId xmlns:a16="http://schemas.microsoft.com/office/drawing/2014/main" id="{00000000-0008-0000-0100-00009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6" name="Picture 3811" hidden="1">
          <a:extLst>
            <a:ext uri="{FF2B5EF4-FFF2-40B4-BE49-F238E27FC236}">
              <a16:creationId xmlns:a16="http://schemas.microsoft.com/office/drawing/2014/main" id="{00000000-0008-0000-0100-00009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7" name="Picture 3812" hidden="1">
          <a:extLst>
            <a:ext uri="{FF2B5EF4-FFF2-40B4-BE49-F238E27FC236}">
              <a16:creationId xmlns:a16="http://schemas.microsoft.com/office/drawing/2014/main" id="{00000000-0008-0000-0100-00009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8" name="Picture 3813" hidden="1">
          <a:extLst>
            <a:ext uri="{FF2B5EF4-FFF2-40B4-BE49-F238E27FC236}">
              <a16:creationId xmlns:a16="http://schemas.microsoft.com/office/drawing/2014/main" id="{00000000-0008-0000-0100-00009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29" name="Picture 3453" hidden="1">
          <a:extLst>
            <a:ext uri="{FF2B5EF4-FFF2-40B4-BE49-F238E27FC236}">
              <a16:creationId xmlns:a16="http://schemas.microsoft.com/office/drawing/2014/main" id="{00000000-0008-0000-0100-00009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0" name="Picture 3458" hidden="1">
          <a:extLst>
            <a:ext uri="{FF2B5EF4-FFF2-40B4-BE49-F238E27FC236}">
              <a16:creationId xmlns:a16="http://schemas.microsoft.com/office/drawing/2014/main" id="{00000000-0008-0000-0100-00009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1" name="Picture 3811" hidden="1">
          <a:extLst>
            <a:ext uri="{FF2B5EF4-FFF2-40B4-BE49-F238E27FC236}">
              <a16:creationId xmlns:a16="http://schemas.microsoft.com/office/drawing/2014/main" id="{00000000-0008-0000-0100-00009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2" name="Picture 3812" hidden="1">
          <a:extLst>
            <a:ext uri="{FF2B5EF4-FFF2-40B4-BE49-F238E27FC236}">
              <a16:creationId xmlns:a16="http://schemas.microsoft.com/office/drawing/2014/main" id="{00000000-0008-0000-0100-0000A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3" name="Picture 3813" hidden="1">
          <a:extLst>
            <a:ext uri="{FF2B5EF4-FFF2-40B4-BE49-F238E27FC236}">
              <a16:creationId xmlns:a16="http://schemas.microsoft.com/office/drawing/2014/main" id="{00000000-0008-0000-0100-0000A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4" name="Picture 3453" hidden="1">
          <a:extLst>
            <a:ext uri="{FF2B5EF4-FFF2-40B4-BE49-F238E27FC236}">
              <a16:creationId xmlns:a16="http://schemas.microsoft.com/office/drawing/2014/main" id="{00000000-0008-0000-0100-0000A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5" name="Picture 3458" hidden="1">
          <a:extLst>
            <a:ext uri="{FF2B5EF4-FFF2-40B4-BE49-F238E27FC236}">
              <a16:creationId xmlns:a16="http://schemas.microsoft.com/office/drawing/2014/main" id="{00000000-0008-0000-0100-0000A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6" name="Picture 3811" hidden="1">
          <a:extLst>
            <a:ext uri="{FF2B5EF4-FFF2-40B4-BE49-F238E27FC236}">
              <a16:creationId xmlns:a16="http://schemas.microsoft.com/office/drawing/2014/main" id="{00000000-0008-0000-0100-0000A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7" name="Picture 3812" hidden="1">
          <a:extLst>
            <a:ext uri="{FF2B5EF4-FFF2-40B4-BE49-F238E27FC236}">
              <a16:creationId xmlns:a16="http://schemas.microsoft.com/office/drawing/2014/main" id="{00000000-0008-0000-0100-0000A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8" name="Picture 3813" hidden="1">
          <a:extLst>
            <a:ext uri="{FF2B5EF4-FFF2-40B4-BE49-F238E27FC236}">
              <a16:creationId xmlns:a16="http://schemas.microsoft.com/office/drawing/2014/main" id="{00000000-0008-0000-0100-0000A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39" name="Picture 3453" hidden="1">
          <a:extLst>
            <a:ext uri="{FF2B5EF4-FFF2-40B4-BE49-F238E27FC236}">
              <a16:creationId xmlns:a16="http://schemas.microsoft.com/office/drawing/2014/main" id="{00000000-0008-0000-0100-0000A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40" name="Picture 3458" hidden="1">
          <a:extLst>
            <a:ext uri="{FF2B5EF4-FFF2-40B4-BE49-F238E27FC236}">
              <a16:creationId xmlns:a16="http://schemas.microsoft.com/office/drawing/2014/main" id="{00000000-0008-0000-0100-0000A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41" name="Picture 3811" hidden="1">
          <a:extLst>
            <a:ext uri="{FF2B5EF4-FFF2-40B4-BE49-F238E27FC236}">
              <a16:creationId xmlns:a16="http://schemas.microsoft.com/office/drawing/2014/main" id="{00000000-0008-0000-0100-0000A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42" name="Picture 3812" hidden="1">
          <a:extLst>
            <a:ext uri="{FF2B5EF4-FFF2-40B4-BE49-F238E27FC236}">
              <a16:creationId xmlns:a16="http://schemas.microsoft.com/office/drawing/2014/main" id="{00000000-0008-0000-0100-0000A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43" name="Picture 3813" hidden="1">
          <a:extLst>
            <a:ext uri="{FF2B5EF4-FFF2-40B4-BE49-F238E27FC236}">
              <a16:creationId xmlns:a16="http://schemas.microsoft.com/office/drawing/2014/main" id="{00000000-0008-0000-0100-0000A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44" name="Picture 3453" hidden="1">
          <a:extLst>
            <a:ext uri="{FF2B5EF4-FFF2-40B4-BE49-F238E27FC236}">
              <a16:creationId xmlns:a16="http://schemas.microsoft.com/office/drawing/2014/main" id="{00000000-0008-0000-0100-0000A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45" name="Picture 3458" hidden="1">
          <a:extLst>
            <a:ext uri="{FF2B5EF4-FFF2-40B4-BE49-F238E27FC236}">
              <a16:creationId xmlns:a16="http://schemas.microsoft.com/office/drawing/2014/main" id="{00000000-0008-0000-0100-0000A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46" name="Picture 3811" hidden="1">
          <a:extLst>
            <a:ext uri="{FF2B5EF4-FFF2-40B4-BE49-F238E27FC236}">
              <a16:creationId xmlns:a16="http://schemas.microsoft.com/office/drawing/2014/main" id="{00000000-0008-0000-0100-0000A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47" name="Picture 3812" hidden="1">
          <a:extLst>
            <a:ext uri="{FF2B5EF4-FFF2-40B4-BE49-F238E27FC236}">
              <a16:creationId xmlns:a16="http://schemas.microsoft.com/office/drawing/2014/main" id="{00000000-0008-0000-0100-0000A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48" name="Picture 3813" hidden="1">
          <a:extLst>
            <a:ext uri="{FF2B5EF4-FFF2-40B4-BE49-F238E27FC236}">
              <a16:creationId xmlns:a16="http://schemas.microsoft.com/office/drawing/2014/main" id="{00000000-0008-0000-0100-0000B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49" name="Picture 3393" hidden="1">
          <a:extLst>
            <a:ext uri="{FF2B5EF4-FFF2-40B4-BE49-F238E27FC236}">
              <a16:creationId xmlns:a16="http://schemas.microsoft.com/office/drawing/2014/main" id="{00000000-0008-0000-0100-0000B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0" name="Picture 3398" hidden="1">
          <a:extLst>
            <a:ext uri="{FF2B5EF4-FFF2-40B4-BE49-F238E27FC236}">
              <a16:creationId xmlns:a16="http://schemas.microsoft.com/office/drawing/2014/main" id="{00000000-0008-0000-0100-0000B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1" name="Picture 3793" hidden="1">
          <a:extLst>
            <a:ext uri="{FF2B5EF4-FFF2-40B4-BE49-F238E27FC236}">
              <a16:creationId xmlns:a16="http://schemas.microsoft.com/office/drawing/2014/main" id="{00000000-0008-0000-0100-0000B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2" name="Picture 3794" hidden="1">
          <a:extLst>
            <a:ext uri="{FF2B5EF4-FFF2-40B4-BE49-F238E27FC236}">
              <a16:creationId xmlns:a16="http://schemas.microsoft.com/office/drawing/2014/main" id="{00000000-0008-0000-0100-0000B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3" name="Picture 3795" hidden="1">
          <a:extLst>
            <a:ext uri="{FF2B5EF4-FFF2-40B4-BE49-F238E27FC236}">
              <a16:creationId xmlns:a16="http://schemas.microsoft.com/office/drawing/2014/main" id="{00000000-0008-0000-0100-0000B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4" name="Picture 3428" hidden="1">
          <a:extLst>
            <a:ext uri="{FF2B5EF4-FFF2-40B4-BE49-F238E27FC236}">
              <a16:creationId xmlns:a16="http://schemas.microsoft.com/office/drawing/2014/main" id="{00000000-0008-0000-0100-0000B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5" name="Picture 3802" hidden="1">
          <a:extLst>
            <a:ext uri="{FF2B5EF4-FFF2-40B4-BE49-F238E27FC236}">
              <a16:creationId xmlns:a16="http://schemas.microsoft.com/office/drawing/2014/main" id="{00000000-0008-0000-0100-0000B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6" name="Picture 3803" hidden="1">
          <a:extLst>
            <a:ext uri="{FF2B5EF4-FFF2-40B4-BE49-F238E27FC236}">
              <a16:creationId xmlns:a16="http://schemas.microsoft.com/office/drawing/2014/main" id="{00000000-0008-0000-0100-0000B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7" name="Picture 3804" hidden="1">
          <a:extLst>
            <a:ext uri="{FF2B5EF4-FFF2-40B4-BE49-F238E27FC236}">
              <a16:creationId xmlns:a16="http://schemas.microsoft.com/office/drawing/2014/main" id="{00000000-0008-0000-0100-0000B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8" name="Picture 3468" hidden="1">
          <a:extLst>
            <a:ext uri="{FF2B5EF4-FFF2-40B4-BE49-F238E27FC236}">
              <a16:creationId xmlns:a16="http://schemas.microsoft.com/office/drawing/2014/main" id="{00000000-0008-0000-0100-0000B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59" name="Picture 3814" hidden="1">
          <a:extLst>
            <a:ext uri="{FF2B5EF4-FFF2-40B4-BE49-F238E27FC236}">
              <a16:creationId xmlns:a16="http://schemas.microsoft.com/office/drawing/2014/main" id="{00000000-0008-0000-0100-0000B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0" name="Picture 3815" hidden="1">
          <a:extLst>
            <a:ext uri="{FF2B5EF4-FFF2-40B4-BE49-F238E27FC236}">
              <a16:creationId xmlns:a16="http://schemas.microsoft.com/office/drawing/2014/main" id="{00000000-0008-0000-0100-0000B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1" name="Picture 3816" hidden="1">
          <a:extLst>
            <a:ext uri="{FF2B5EF4-FFF2-40B4-BE49-F238E27FC236}">
              <a16:creationId xmlns:a16="http://schemas.microsoft.com/office/drawing/2014/main" id="{00000000-0008-0000-0100-0000B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2" name="Picture 3453" hidden="1">
          <a:extLst>
            <a:ext uri="{FF2B5EF4-FFF2-40B4-BE49-F238E27FC236}">
              <a16:creationId xmlns:a16="http://schemas.microsoft.com/office/drawing/2014/main" id="{00000000-0008-0000-0100-0000B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3" name="Picture 3458" hidden="1">
          <a:extLst>
            <a:ext uri="{FF2B5EF4-FFF2-40B4-BE49-F238E27FC236}">
              <a16:creationId xmlns:a16="http://schemas.microsoft.com/office/drawing/2014/main" id="{00000000-0008-0000-0100-0000B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4" name="Picture 3811" hidden="1">
          <a:extLst>
            <a:ext uri="{FF2B5EF4-FFF2-40B4-BE49-F238E27FC236}">
              <a16:creationId xmlns:a16="http://schemas.microsoft.com/office/drawing/2014/main" id="{00000000-0008-0000-0100-0000C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5" name="Picture 3812" hidden="1">
          <a:extLst>
            <a:ext uri="{FF2B5EF4-FFF2-40B4-BE49-F238E27FC236}">
              <a16:creationId xmlns:a16="http://schemas.microsoft.com/office/drawing/2014/main" id="{00000000-0008-0000-0100-0000C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6" name="Picture 3813" hidden="1">
          <a:extLst>
            <a:ext uri="{FF2B5EF4-FFF2-40B4-BE49-F238E27FC236}">
              <a16:creationId xmlns:a16="http://schemas.microsoft.com/office/drawing/2014/main" id="{00000000-0008-0000-0100-0000C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7" name="Picture 3453" hidden="1">
          <a:extLst>
            <a:ext uri="{FF2B5EF4-FFF2-40B4-BE49-F238E27FC236}">
              <a16:creationId xmlns:a16="http://schemas.microsoft.com/office/drawing/2014/main" id="{00000000-0008-0000-0100-0000C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8" name="Picture 3458" hidden="1">
          <a:extLst>
            <a:ext uri="{FF2B5EF4-FFF2-40B4-BE49-F238E27FC236}">
              <a16:creationId xmlns:a16="http://schemas.microsoft.com/office/drawing/2014/main" id="{00000000-0008-0000-0100-0000C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69" name="Picture 3811" hidden="1">
          <a:extLst>
            <a:ext uri="{FF2B5EF4-FFF2-40B4-BE49-F238E27FC236}">
              <a16:creationId xmlns:a16="http://schemas.microsoft.com/office/drawing/2014/main" id="{00000000-0008-0000-0100-0000C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0" name="Picture 3812" hidden="1">
          <a:extLst>
            <a:ext uri="{FF2B5EF4-FFF2-40B4-BE49-F238E27FC236}">
              <a16:creationId xmlns:a16="http://schemas.microsoft.com/office/drawing/2014/main" id="{00000000-0008-0000-0100-0000C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1" name="Picture 3813" hidden="1">
          <a:extLst>
            <a:ext uri="{FF2B5EF4-FFF2-40B4-BE49-F238E27FC236}">
              <a16:creationId xmlns:a16="http://schemas.microsoft.com/office/drawing/2014/main" id="{00000000-0008-0000-0100-0000C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2" name="Picture 3453" hidden="1">
          <a:extLst>
            <a:ext uri="{FF2B5EF4-FFF2-40B4-BE49-F238E27FC236}">
              <a16:creationId xmlns:a16="http://schemas.microsoft.com/office/drawing/2014/main" id="{00000000-0008-0000-0100-0000C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3" name="Picture 3458" hidden="1">
          <a:extLst>
            <a:ext uri="{FF2B5EF4-FFF2-40B4-BE49-F238E27FC236}">
              <a16:creationId xmlns:a16="http://schemas.microsoft.com/office/drawing/2014/main" id="{00000000-0008-0000-0100-0000C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4" name="Picture 3811" hidden="1">
          <a:extLst>
            <a:ext uri="{FF2B5EF4-FFF2-40B4-BE49-F238E27FC236}">
              <a16:creationId xmlns:a16="http://schemas.microsoft.com/office/drawing/2014/main" id="{00000000-0008-0000-0100-0000C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5" name="Picture 3812" hidden="1">
          <a:extLst>
            <a:ext uri="{FF2B5EF4-FFF2-40B4-BE49-F238E27FC236}">
              <a16:creationId xmlns:a16="http://schemas.microsoft.com/office/drawing/2014/main" id="{00000000-0008-0000-0100-0000C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6" name="Picture 3813" hidden="1">
          <a:extLst>
            <a:ext uri="{FF2B5EF4-FFF2-40B4-BE49-F238E27FC236}">
              <a16:creationId xmlns:a16="http://schemas.microsoft.com/office/drawing/2014/main" id="{00000000-0008-0000-0100-0000C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7" name="Picture 3453" hidden="1">
          <a:extLst>
            <a:ext uri="{FF2B5EF4-FFF2-40B4-BE49-F238E27FC236}">
              <a16:creationId xmlns:a16="http://schemas.microsoft.com/office/drawing/2014/main" id="{00000000-0008-0000-0100-0000C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8" name="Picture 3458" hidden="1">
          <a:extLst>
            <a:ext uri="{FF2B5EF4-FFF2-40B4-BE49-F238E27FC236}">
              <a16:creationId xmlns:a16="http://schemas.microsoft.com/office/drawing/2014/main" id="{00000000-0008-0000-0100-0000C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79" name="Picture 3811" hidden="1">
          <a:extLst>
            <a:ext uri="{FF2B5EF4-FFF2-40B4-BE49-F238E27FC236}">
              <a16:creationId xmlns:a16="http://schemas.microsoft.com/office/drawing/2014/main" id="{00000000-0008-0000-0100-0000C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80" name="Picture 3812" hidden="1">
          <a:extLst>
            <a:ext uri="{FF2B5EF4-FFF2-40B4-BE49-F238E27FC236}">
              <a16:creationId xmlns:a16="http://schemas.microsoft.com/office/drawing/2014/main" id="{00000000-0008-0000-0100-0000D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81" name="Picture 3813" hidden="1">
          <a:extLst>
            <a:ext uri="{FF2B5EF4-FFF2-40B4-BE49-F238E27FC236}">
              <a16:creationId xmlns:a16="http://schemas.microsoft.com/office/drawing/2014/main" id="{00000000-0008-0000-0100-0000D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82" name="Picture 3453" hidden="1">
          <a:extLst>
            <a:ext uri="{FF2B5EF4-FFF2-40B4-BE49-F238E27FC236}">
              <a16:creationId xmlns:a16="http://schemas.microsoft.com/office/drawing/2014/main" id="{00000000-0008-0000-0100-0000D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83" name="Picture 3458" hidden="1">
          <a:extLst>
            <a:ext uri="{FF2B5EF4-FFF2-40B4-BE49-F238E27FC236}">
              <a16:creationId xmlns:a16="http://schemas.microsoft.com/office/drawing/2014/main" id="{00000000-0008-0000-0100-0000D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484" name="Picture 3811" hidden="1">
          <a:extLst>
            <a:ext uri="{FF2B5EF4-FFF2-40B4-BE49-F238E27FC236}">
              <a16:creationId xmlns:a16="http://schemas.microsoft.com/office/drawing/2014/main" id="{00000000-0008-0000-0100-0000D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85" name="Picture 3393" hidden="1">
          <a:extLst>
            <a:ext uri="{FF2B5EF4-FFF2-40B4-BE49-F238E27FC236}">
              <a16:creationId xmlns:a16="http://schemas.microsoft.com/office/drawing/2014/main" id="{00000000-0008-0000-0100-0000D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86" name="Picture 3398" hidden="1">
          <a:extLst>
            <a:ext uri="{FF2B5EF4-FFF2-40B4-BE49-F238E27FC236}">
              <a16:creationId xmlns:a16="http://schemas.microsoft.com/office/drawing/2014/main" id="{00000000-0008-0000-0100-0000D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87" name="Picture 3793" hidden="1">
          <a:extLst>
            <a:ext uri="{FF2B5EF4-FFF2-40B4-BE49-F238E27FC236}">
              <a16:creationId xmlns:a16="http://schemas.microsoft.com/office/drawing/2014/main" id="{00000000-0008-0000-0100-0000D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88" name="Picture 3794" hidden="1">
          <a:extLst>
            <a:ext uri="{FF2B5EF4-FFF2-40B4-BE49-F238E27FC236}">
              <a16:creationId xmlns:a16="http://schemas.microsoft.com/office/drawing/2014/main" id="{00000000-0008-0000-0100-0000D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89" name="Picture 3795" hidden="1">
          <a:extLst>
            <a:ext uri="{FF2B5EF4-FFF2-40B4-BE49-F238E27FC236}">
              <a16:creationId xmlns:a16="http://schemas.microsoft.com/office/drawing/2014/main" id="{00000000-0008-0000-0100-0000D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0" name="Picture 3423" hidden="1">
          <a:extLst>
            <a:ext uri="{FF2B5EF4-FFF2-40B4-BE49-F238E27FC236}">
              <a16:creationId xmlns:a16="http://schemas.microsoft.com/office/drawing/2014/main" id="{00000000-0008-0000-0100-0000D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1" name="Picture 3428" hidden="1">
          <a:extLst>
            <a:ext uri="{FF2B5EF4-FFF2-40B4-BE49-F238E27FC236}">
              <a16:creationId xmlns:a16="http://schemas.microsoft.com/office/drawing/2014/main" id="{00000000-0008-0000-0100-0000D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2" name="Picture 3802" hidden="1">
          <a:extLst>
            <a:ext uri="{FF2B5EF4-FFF2-40B4-BE49-F238E27FC236}">
              <a16:creationId xmlns:a16="http://schemas.microsoft.com/office/drawing/2014/main" id="{00000000-0008-0000-0100-0000D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3" name="Picture 3803" hidden="1">
          <a:extLst>
            <a:ext uri="{FF2B5EF4-FFF2-40B4-BE49-F238E27FC236}">
              <a16:creationId xmlns:a16="http://schemas.microsoft.com/office/drawing/2014/main" id="{00000000-0008-0000-0100-0000D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4" name="Picture 3804" hidden="1">
          <a:extLst>
            <a:ext uri="{FF2B5EF4-FFF2-40B4-BE49-F238E27FC236}">
              <a16:creationId xmlns:a16="http://schemas.microsoft.com/office/drawing/2014/main" id="{00000000-0008-0000-0100-0000D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5" name="Picture 3463" hidden="1">
          <a:extLst>
            <a:ext uri="{FF2B5EF4-FFF2-40B4-BE49-F238E27FC236}">
              <a16:creationId xmlns:a16="http://schemas.microsoft.com/office/drawing/2014/main" id="{00000000-0008-0000-0100-0000D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6" name="Picture 3468" hidden="1">
          <a:extLst>
            <a:ext uri="{FF2B5EF4-FFF2-40B4-BE49-F238E27FC236}">
              <a16:creationId xmlns:a16="http://schemas.microsoft.com/office/drawing/2014/main" id="{00000000-0008-0000-0100-0000E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7" name="Picture 3814" hidden="1">
          <a:extLst>
            <a:ext uri="{FF2B5EF4-FFF2-40B4-BE49-F238E27FC236}">
              <a16:creationId xmlns:a16="http://schemas.microsoft.com/office/drawing/2014/main" id="{00000000-0008-0000-0100-0000E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8" name="Picture 3815" hidden="1">
          <a:extLst>
            <a:ext uri="{FF2B5EF4-FFF2-40B4-BE49-F238E27FC236}">
              <a16:creationId xmlns:a16="http://schemas.microsoft.com/office/drawing/2014/main" id="{00000000-0008-0000-0100-0000E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499" name="Picture 3816" hidden="1">
          <a:extLst>
            <a:ext uri="{FF2B5EF4-FFF2-40B4-BE49-F238E27FC236}">
              <a16:creationId xmlns:a16="http://schemas.microsoft.com/office/drawing/2014/main" id="{00000000-0008-0000-0100-0000E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0" name="Picture 3453" hidden="1">
          <a:extLst>
            <a:ext uri="{FF2B5EF4-FFF2-40B4-BE49-F238E27FC236}">
              <a16:creationId xmlns:a16="http://schemas.microsoft.com/office/drawing/2014/main" id="{00000000-0008-0000-0100-0000E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1" name="Picture 3458" hidden="1">
          <a:extLst>
            <a:ext uri="{FF2B5EF4-FFF2-40B4-BE49-F238E27FC236}">
              <a16:creationId xmlns:a16="http://schemas.microsoft.com/office/drawing/2014/main" id="{00000000-0008-0000-0100-0000E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2" name="Picture 3811" hidden="1">
          <a:extLst>
            <a:ext uri="{FF2B5EF4-FFF2-40B4-BE49-F238E27FC236}">
              <a16:creationId xmlns:a16="http://schemas.microsoft.com/office/drawing/2014/main" id="{00000000-0008-0000-0100-0000E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3" name="Picture 3812" hidden="1">
          <a:extLst>
            <a:ext uri="{FF2B5EF4-FFF2-40B4-BE49-F238E27FC236}">
              <a16:creationId xmlns:a16="http://schemas.microsoft.com/office/drawing/2014/main" id="{00000000-0008-0000-0100-0000E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4" name="Picture 3813" hidden="1">
          <a:extLst>
            <a:ext uri="{FF2B5EF4-FFF2-40B4-BE49-F238E27FC236}">
              <a16:creationId xmlns:a16="http://schemas.microsoft.com/office/drawing/2014/main" id="{00000000-0008-0000-0100-0000E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5" name="Picture 3453" hidden="1">
          <a:extLst>
            <a:ext uri="{FF2B5EF4-FFF2-40B4-BE49-F238E27FC236}">
              <a16:creationId xmlns:a16="http://schemas.microsoft.com/office/drawing/2014/main" id="{00000000-0008-0000-0100-0000E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6" name="Picture 3458" hidden="1">
          <a:extLst>
            <a:ext uri="{FF2B5EF4-FFF2-40B4-BE49-F238E27FC236}">
              <a16:creationId xmlns:a16="http://schemas.microsoft.com/office/drawing/2014/main" id="{00000000-0008-0000-0100-0000E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7" name="Picture 3811" hidden="1">
          <a:extLst>
            <a:ext uri="{FF2B5EF4-FFF2-40B4-BE49-F238E27FC236}">
              <a16:creationId xmlns:a16="http://schemas.microsoft.com/office/drawing/2014/main" id="{00000000-0008-0000-0100-0000E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8" name="Picture 3812" hidden="1">
          <a:extLst>
            <a:ext uri="{FF2B5EF4-FFF2-40B4-BE49-F238E27FC236}">
              <a16:creationId xmlns:a16="http://schemas.microsoft.com/office/drawing/2014/main" id="{00000000-0008-0000-0100-0000E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09" name="Picture 3813" hidden="1">
          <a:extLst>
            <a:ext uri="{FF2B5EF4-FFF2-40B4-BE49-F238E27FC236}">
              <a16:creationId xmlns:a16="http://schemas.microsoft.com/office/drawing/2014/main" id="{00000000-0008-0000-0100-0000E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0" name="Picture 3453" hidden="1">
          <a:extLst>
            <a:ext uri="{FF2B5EF4-FFF2-40B4-BE49-F238E27FC236}">
              <a16:creationId xmlns:a16="http://schemas.microsoft.com/office/drawing/2014/main" id="{00000000-0008-0000-0100-0000E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1" name="Picture 3458" hidden="1">
          <a:extLst>
            <a:ext uri="{FF2B5EF4-FFF2-40B4-BE49-F238E27FC236}">
              <a16:creationId xmlns:a16="http://schemas.microsoft.com/office/drawing/2014/main" id="{00000000-0008-0000-0100-0000E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2" name="Picture 3811" hidden="1">
          <a:extLst>
            <a:ext uri="{FF2B5EF4-FFF2-40B4-BE49-F238E27FC236}">
              <a16:creationId xmlns:a16="http://schemas.microsoft.com/office/drawing/2014/main" id="{00000000-0008-0000-0100-0000F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3" name="Picture 3812" hidden="1">
          <a:extLst>
            <a:ext uri="{FF2B5EF4-FFF2-40B4-BE49-F238E27FC236}">
              <a16:creationId xmlns:a16="http://schemas.microsoft.com/office/drawing/2014/main" id="{00000000-0008-0000-0100-0000F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4" name="Picture 3813" hidden="1">
          <a:extLst>
            <a:ext uri="{FF2B5EF4-FFF2-40B4-BE49-F238E27FC236}">
              <a16:creationId xmlns:a16="http://schemas.microsoft.com/office/drawing/2014/main" id="{00000000-0008-0000-0100-0000F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5" name="Picture 3453" hidden="1">
          <a:extLst>
            <a:ext uri="{FF2B5EF4-FFF2-40B4-BE49-F238E27FC236}">
              <a16:creationId xmlns:a16="http://schemas.microsoft.com/office/drawing/2014/main" id="{00000000-0008-0000-0100-0000F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6" name="Picture 3458" hidden="1">
          <a:extLst>
            <a:ext uri="{FF2B5EF4-FFF2-40B4-BE49-F238E27FC236}">
              <a16:creationId xmlns:a16="http://schemas.microsoft.com/office/drawing/2014/main" id="{00000000-0008-0000-0100-0000F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7" name="Picture 3811" hidden="1">
          <a:extLst>
            <a:ext uri="{FF2B5EF4-FFF2-40B4-BE49-F238E27FC236}">
              <a16:creationId xmlns:a16="http://schemas.microsoft.com/office/drawing/2014/main" id="{00000000-0008-0000-0100-0000F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8" name="Picture 3812" hidden="1">
          <a:extLst>
            <a:ext uri="{FF2B5EF4-FFF2-40B4-BE49-F238E27FC236}">
              <a16:creationId xmlns:a16="http://schemas.microsoft.com/office/drawing/2014/main" id="{00000000-0008-0000-0100-0000F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19" name="Picture 3813" hidden="1">
          <a:extLst>
            <a:ext uri="{FF2B5EF4-FFF2-40B4-BE49-F238E27FC236}">
              <a16:creationId xmlns:a16="http://schemas.microsoft.com/office/drawing/2014/main" id="{00000000-0008-0000-0100-0000F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20" name="Picture 3453" hidden="1">
          <a:extLst>
            <a:ext uri="{FF2B5EF4-FFF2-40B4-BE49-F238E27FC236}">
              <a16:creationId xmlns:a16="http://schemas.microsoft.com/office/drawing/2014/main" id="{00000000-0008-0000-0100-0000F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21" name="Picture 3458" hidden="1">
          <a:extLst>
            <a:ext uri="{FF2B5EF4-FFF2-40B4-BE49-F238E27FC236}">
              <a16:creationId xmlns:a16="http://schemas.microsoft.com/office/drawing/2014/main" id="{00000000-0008-0000-0100-0000F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22" name="Picture 3811" hidden="1">
          <a:extLst>
            <a:ext uri="{FF2B5EF4-FFF2-40B4-BE49-F238E27FC236}">
              <a16:creationId xmlns:a16="http://schemas.microsoft.com/office/drawing/2014/main" id="{00000000-0008-0000-0100-0000F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23" name="Picture 3812" hidden="1">
          <a:extLst>
            <a:ext uri="{FF2B5EF4-FFF2-40B4-BE49-F238E27FC236}">
              <a16:creationId xmlns:a16="http://schemas.microsoft.com/office/drawing/2014/main" id="{00000000-0008-0000-0100-0000F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24" name="Picture 3813" hidden="1">
          <a:extLst>
            <a:ext uri="{FF2B5EF4-FFF2-40B4-BE49-F238E27FC236}">
              <a16:creationId xmlns:a16="http://schemas.microsoft.com/office/drawing/2014/main" id="{00000000-0008-0000-0100-0000F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25" name="Picture 3383" hidden="1">
          <a:extLst>
            <a:ext uri="{FF2B5EF4-FFF2-40B4-BE49-F238E27FC236}">
              <a16:creationId xmlns:a16="http://schemas.microsoft.com/office/drawing/2014/main" id="{00000000-0008-0000-0100-0000F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26" name="Picture 3388" hidden="1">
          <a:extLst>
            <a:ext uri="{FF2B5EF4-FFF2-40B4-BE49-F238E27FC236}">
              <a16:creationId xmlns:a16="http://schemas.microsoft.com/office/drawing/2014/main" id="{00000000-0008-0000-0100-0000F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27" name="Picture 3790" hidden="1">
          <a:extLst>
            <a:ext uri="{FF2B5EF4-FFF2-40B4-BE49-F238E27FC236}">
              <a16:creationId xmlns:a16="http://schemas.microsoft.com/office/drawing/2014/main" id="{00000000-0008-0000-0100-0000F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528" name="Picture 3791" hidden="1">
          <a:extLst>
            <a:ext uri="{FF2B5EF4-FFF2-40B4-BE49-F238E27FC236}">
              <a16:creationId xmlns:a16="http://schemas.microsoft.com/office/drawing/2014/main" id="{00000000-0008-0000-0100-00000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29" name="Picture 3393" hidden="1">
          <a:extLst>
            <a:ext uri="{FF2B5EF4-FFF2-40B4-BE49-F238E27FC236}">
              <a16:creationId xmlns:a16="http://schemas.microsoft.com/office/drawing/2014/main" id="{00000000-0008-0000-0100-00000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0" name="Picture 3398" hidden="1">
          <a:extLst>
            <a:ext uri="{FF2B5EF4-FFF2-40B4-BE49-F238E27FC236}">
              <a16:creationId xmlns:a16="http://schemas.microsoft.com/office/drawing/2014/main" id="{00000000-0008-0000-0100-00000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1" name="Picture 3793" hidden="1">
          <a:extLst>
            <a:ext uri="{FF2B5EF4-FFF2-40B4-BE49-F238E27FC236}">
              <a16:creationId xmlns:a16="http://schemas.microsoft.com/office/drawing/2014/main" id="{00000000-0008-0000-0100-00000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2" name="Picture 3795" hidden="1">
          <a:extLst>
            <a:ext uri="{FF2B5EF4-FFF2-40B4-BE49-F238E27FC236}">
              <a16:creationId xmlns:a16="http://schemas.microsoft.com/office/drawing/2014/main" id="{00000000-0008-0000-0100-00000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3" name="Picture 3423" hidden="1">
          <a:extLst>
            <a:ext uri="{FF2B5EF4-FFF2-40B4-BE49-F238E27FC236}">
              <a16:creationId xmlns:a16="http://schemas.microsoft.com/office/drawing/2014/main" id="{00000000-0008-0000-0100-00000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4" name="Picture 3428" hidden="1">
          <a:extLst>
            <a:ext uri="{FF2B5EF4-FFF2-40B4-BE49-F238E27FC236}">
              <a16:creationId xmlns:a16="http://schemas.microsoft.com/office/drawing/2014/main" id="{00000000-0008-0000-0100-00000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5" name="Picture 3802" hidden="1">
          <a:extLst>
            <a:ext uri="{FF2B5EF4-FFF2-40B4-BE49-F238E27FC236}">
              <a16:creationId xmlns:a16="http://schemas.microsoft.com/office/drawing/2014/main" id="{00000000-0008-0000-0100-00000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6" name="Picture 3803" hidden="1">
          <a:extLst>
            <a:ext uri="{FF2B5EF4-FFF2-40B4-BE49-F238E27FC236}">
              <a16:creationId xmlns:a16="http://schemas.microsoft.com/office/drawing/2014/main" id="{00000000-0008-0000-0100-00000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7" name="Picture 3804" hidden="1">
          <a:extLst>
            <a:ext uri="{FF2B5EF4-FFF2-40B4-BE49-F238E27FC236}">
              <a16:creationId xmlns:a16="http://schemas.microsoft.com/office/drawing/2014/main" id="{00000000-0008-0000-0100-00000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8" name="Picture 3463" hidden="1">
          <a:extLst>
            <a:ext uri="{FF2B5EF4-FFF2-40B4-BE49-F238E27FC236}">
              <a16:creationId xmlns:a16="http://schemas.microsoft.com/office/drawing/2014/main" id="{00000000-0008-0000-0100-00000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39" name="Picture 3468" hidden="1">
          <a:extLst>
            <a:ext uri="{FF2B5EF4-FFF2-40B4-BE49-F238E27FC236}">
              <a16:creationId xmlns:a16="http://schemas.microsoft.com/office/drawing/2014/main" id="{00000000-0008-0000-0100-00000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0" name="Picture 3814" hidden="1">
          <a:extLst>
            <a:ext uri="{FF2B5EF4-FFF2-40B4-BE49-F238E27FC236}">
              <a16:creationId xmlns:a16="http://schemas.microsoft.com/office/drawing/2014/main" id="{00000000-0008-0000-0100-00000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1" name="Picture 3815" hidden="1">
          <a:extLst>
            <a:ext uri="{FF2B5EF4-FFF2-40B4-BE49-F238E27FC236}">
              <a16:creationId xmlns:a16="http://schemas.microsoft.com/office/drawing/2014/main" id="{00000000-0008-0000-0100-00000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2" name="Picture 3816" hidden="1">
          <a:extLst>
            <a:ext uri="{FF2B5EF4-FFF2-40B4-BE49-F238E27FC236}">
              <a16:creationId xmlns:a16="http://schemas.microsoft.com/office/drawing/2014/main" id="{00000000-0008-0000-0100-00000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3" name="Picture 3453" hidden="1">
          <a:extLst>
            <a:ext uri="{FF2B5EF4-FFF2-40B4-BE49-F238E27FC236}">
              <a16:creationId xmlns:a16="http://schemas.microsoft.com/office/drawing/2014/main" id="{00000000-0008-0000-0100-00000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4" name="Picture 3458" hidden="1">
          <a:extLst>
            <a:ext uri="{FF2B5EF4-FFF2-40B4-BE49-F238E27FC236}">
              <a16:creationId xmlns:a16="http://schemas.microsoft.com/office/drawing/2014/main" id="{00000000-0008-0000-0100-00001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5" name="Picture 3811" hidden="1">
          <a:extLst>
            <a:ext uri="{FF2B5EF4-FFF2-40B4-BE49-F238E27FC236}">
              <a16:creationId xmlns:a16="http://schemas.microsoft.com/office/drawing/2014/main" id="{00000000-0008-0000-0100-00001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6" name="Picture 3812" hidden="1">
          <a:extLst>
            <a:ext uri="{FF2B5EF4-FFF2-40B4-BE49-F238E27FC236}">
              <a16:creationId xmlns:a16="http://schemas.microsoft.com/office/drawing/2014/main" id="{00000000-0008-0000-0100-00001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7" name="Picture 3813" hidden="1">
          <a:extLst>
            <a:ext uri="{FF2B5EF4-FFF2-40B4-BE49-F238E27FC236}">
              <a16:creationId xmlns:a16="http://schemas.microsoft.com/office/drawing/2014/main" id="{00000000-0008-0000-0100-00001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8" name="Picture 3453" hidden="1">
          <a:extLst>
            <a:ext uri="{FF2B5EF4-FFF2-40B4-BE49-F238E27FC236}">
              <a16:creationId xmlns:a16="http://schemas.microsoft.com/office/drawing/2014/main" id="{00000000-0008-0000-0100-00001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49" name="Picture 3458" hidden="1">
          <a:extLst>
            <a:ext uri="{FF2B5EF4-FFF2-40B4-BE49-F238E27FC236}">
              <a16:creationId xmlns:a16="http://schemas.microsoft.com/office/drawing/2014/main" id="{00000000-0008-0000-0100-00001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0" name="Picture 3811" hidden="1">
          <a:extLst>
            <a:ext uri="{FF2B5EF4-FFF2-40B4-BE49-F238E27FC236}">
              <a16:creationId xmlns:a16="http://schemas.microsoft.com/office/drawing/2014/main" id="{00000000-0008-0000-0100-00001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1" name="Picture 3812" hidden="1">
          <a:extLst>
            <a:ext uri="{FF2B5EF4-FFF2-40B4-BE49-F238E27FC236}">
              <a16:creationId xmlns:a16="http://schemas.microsoft.com/office/drawing/2014/main" id="{00000000-0008-0000-0100-00001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2" name="Picture 3813" hidden="1">
          <a:extLst>
            <a:ext uri="{FF2B5EF4-FFF2-40B4-BE49-F238E27FC236}">
              <a16:creationId xmlns:a16="http://schemas.microsoft.com/office/drawing/2014/main" id="{00000000-0008-0000-0100-00001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3" name="Picture 3453" hidden="1">
          <a:extLst>
            <a:ext uri="{FF2B5EF4-FFF2-40B4-BE49-F238E27FC236}">
              <a16:creationId xmlns:a16="http://schemas.microsoft.com/office/drawing/2014/main" id="{00000000-0008-0000-0100-00001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4" name="Picture 3458" hidden="1">
          <a:extLst>
            <a:ext uri="{FF2B5EF4-FFF2-40B4-BE49-F238E27FC236}">
              <a16:creationId xmlns:a16="http://schemas.microsoft.com/office/drawing/2014/main" id="{00000000-0008-0000-0100-00001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5" name="Picture 3811" hidden="1">
          <a:extLst>
            <a:ext uri="{FF2B5EF4-FFF2-40B4-BE49-F238E27FC236}">
              <a16:creationId xmlns:a16="http://schemas.microsoft.com/office/drawing/2014/main" id="{00000000-0008-0000-0100-00001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6" name="Picture 3812" hidden="1">
          <a:extLst>
            <a:ext uri="{FF2B5EF4-FFF2-40B4-BE49-F238E27FC236}">
              <a16:creationId xmlns:a16="http://schemas.microsoft.com/office/drawing/2014/main" id="{00000000-0008-0000-0100-00001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7" name="Picture 3813" hidden="1">
          <a:extLst>
            <a:ext uri="{FF2B5EF4-FFF2-40B4-BE49-F238E27FC236}">
              <a16:creationId xmlns:a16="http://schemas.microsoft.com/office/drawing/2014/main" id="{00000000-0008-0000-0100-00001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8" name="Picture 3453" hidden="1">
          <a:extLst>
            <a:ext uri="{FF2B5EF4-FFF2-40B4-BE49-F238E27FC236}">
              <a16:creationId xmlns:a16="http://schemas.microsoft.com/office/drawing/2014/main" id="{00000000-0008-0000-0100-00001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59" name="Picture 3458" hidden="1">
          <a:extLst>
            <a:ext uri="{FF2B5EF4-FFF2-40B4-BE49-F238E27FC236}">
              <a16:creationId xmlns:a16="http://schemas.microsoft.com/office/drawing/2014/main" id="{00000000-0008-0000-0100-00001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60" name="Picture 3811" hidden="1">
          <a:extLst>
            <a:ext uri="{FF2B5EF4-FFF2-40B4-BE49-F238E27FC236}">
              <a16:creationId xmlns:a16="http://schemas.microsoft.com/office/drawing/2014/main" id="{00000000-0008-0000-0100-00002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61" name="Picture 3812" hidden="1">
          <a:extLst>
            <a:ext uri="{FF2B5EF4-FFF2-40B4-BE49-F238E27FC236}">
              <a16:creationId xmlns:a16="http://schemas.microsoft.com/office/drawing/2014/main" id="{00000000-0008-0000-0100-00002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62" name="Picture 3813" hidden="1">
          <a:extLst>
            <a:ext uri="{FF2B5EF4-FFF2-40B4-BE49-F238E27FC236}">
              <a16:creationId xmlns:a16="http://schemas.microsoft.com/office/drawing/2014/main" id="{00000000-0008-0000-0100-00002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63" name="Picture 3458" hidden="1">
          <a:extLst>
            <a:ext uri="{FF2B5EF4-FFF2-40B4-BE49-F238E27FC236}">
              <a16:creationId xmlns:a16="http://schemas.microsoft.com/office/drawing/2014/main" id="{00000000-0008-0000-0100-00002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564" name="Picture 3811" hidden="1">
          <a:extLst>
            <a:ext uri="{FF2B5EF4-FFF2-40B4-BE49-F238E27FC236}">
              <a16:creationId xmlns:a16="http://schemas.microsoft.com/office/drawing/2014/main" id="{00000000-0008-0000-0100-00002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65" name="Picture 3393" hidden="1">
          <a:extLst>
            <a:ext uri="{FF2B5EF4-FFF2-40B4-BE49-F238E27FC236}">
              <a16:creationId xmlns:a16="http://schemas.microsoft.com/office/drawing/2014/main" id="{00000000-0008-0000-0100-00002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66" name="Picture 3398" hidden="1">
          <a:extLst>
            <a:ext uri="{FF2B5EF4-FFF2-40B4-BE49-F238E27FC236}">
              <a16:creationId xmlns:a16="http://schemas.microsoft.com/office/drawing/2014/main" id="{00000000-0008-0000-0100-00002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67" name="Picture 3793" hidden="1">
          <a:extLst>
            <a:ext uri="{FF2B5EF4-FFF2-40B4-BE49-F238E27FC236}">
              <a16:creationId xmlns:a16="http://schemas.microsoft.com/office/drawing/2014/main" id="{00000000-0008-0000-0100-00002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68" name="Picture 3794" hidden="1">
          <a:extLst>
            <a:ext uri="{FF2B5EF4-FFF2-40B4-BE49-F238E27FC236}">
              <a16:creationId xmlns:a16="http://schemas.microsoft.com/office/drawing/2014/main" id="{00000000-0008-0000-0100-00002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69" name="Picture 3795" hidden="1">
          <a:extLst>
            <a:ext uri="{FF2B5EF4-FFF2-40B4-BE49-F238E27FC236}">
              <a16:creationId xmlns:a16="http://schemas.microsoft.com/office/drawing/2014/main" id="{00000000-0008-0000-0100-00002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0" name="Picture 3423" hidden="1">
          <a:extLst>
            <a:ext uri="{FF2B5EF4-FFF2-40B4-BE49-F238E27FC236}">
              <a16:creationId xmlns:a16="http://schemas.microsoft.com/office/drawing/2014/main" id="{00000000-0008-0000-0100-00002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1" name="Picture 3428" hidden="1">
          <a:extLst>
            <a:ext uri="{FF2B5EF4-FFF2-40B4-BE49-F238E27FC236}">
              <a16:creationId xmlns:a16="http://schemas.microsoft.com/office/drawing/2014/main" id="{00000000-0008-0000-0100-00002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2" name="Picture 3802" hidden="1">
          <a:extLst>
            <a:ext uri="{FF2B5EF4-FFF2-40B4-BE49-F238E27FC236}">
              <a16:creationId xmlns:a16="http://schemas.microsoft.com/office/drawing/2014/main" id="{00000000-0008-0000-0100-00002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3" name="Picture 3803" hidden="1">
          <a:extLst>
            <a:ext uri="{FF2B5EF4-FFF2-40B4-BE49-F238E27FC236}">
              <a16:creationId xmlns:a16="http://schemas.microsoft.com/office/drawing/2014/main" id="{00000000-0008-0000-0100-00002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4" name="Picture 3804" hidden="1">
          <a:extLst>
            <a:ext uri="{FF2B5EF4-FFF2-40B4-BE49-F238E27FC236}">
              <a16:creationId xmlns:a16="http://schemas.microsoft.com/office/drawing/2014/main" id="{00000000-0008-0000-0100-00002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5" name="Picture 3463" hidden="1">
          <a:extLst>
            <a:ext uri="{FF2B5EF4-FFF2-40B4-BE49-F238E27FC236}">
              <a16:creationId xmlns:a16="http://schemas.microsoft.com/office/drawing/2014/main" id="{00000000-0008-0000-0100-00002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6" name="Picture 3468" hidden="1">
          <a:extLst>
            <a:ext uri="{FF2B5EF4-FFF2-40B4-BE49-F238E27FC236}">
              <a16:creationId xmlns:a16="http://schemas.microsoft.com/office/drawing/2014/main" id="{00000000-0008-0000-0100-00003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7" name="Picture 3814" hidden="1">
          <a:extLst>
            <a:ext uri="{FF2B5EF4-FFF2-40B4-BE49-F238E27FC236}">
              <a16:creationId xmlns:a16="http://schemas.microsoft.com/office/drawing/2014/main" id="{00000000-0008-0000-0100-00003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8" name="Picture 3815" hidden="1">
          <a:extLst>
            <a:ext uri="{FF2B5EF4-FFF2-40B4-BE49-F238E27FC236}">
              <a16:creationId xmlns:a16="http://schemas.microsoft.com/office/drawing/2014/main" id="{00000000-0008-0000-0100-00003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79" name="Picture 3816" hidden="1">
          <a:extLst>
            <a:ext uri="{FF2B5EF4-FFF2-40B4-BE49-F238E27FC236}">
              <a16:creationId xmlns:a16="http://schemas.microsoft.com/office/drawing/2014/main" id="{00000000-0008-0000-0100-00003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0" name="Picture 3453" hidden="1">
          <a:extLst>
            <a:ext uri="{FF2B5EF4-FFF2-40B4-BE49-F238E27FC236}">
              <a16:creationId xmlns:a16="http://schemas.microsoft.com/office/drawing/2014/main" id="{00000000-0008-0000-0100-00003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1" name="Picture 3458" hidden="1">
          <a:extLst>
            <a:ext uri="{FF2B5EF4-FFF2-40B4-BE49-F238E27FC236}">
              <a16:creationId xmlns:a16="http://schemas.microsoft.com/office/drawing/2014/main" id="{00000000-0008-0000-0100-00003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2" name="Picture 3811" hidden="1">
          <a:extLst>
            <a:ext uri="{FF2B5EF4-FFF2-40B4-BE49-F238E27FC236}">
              <a16:creationId xmlns:a16="http://schemas.microsoft.com/office/drawing/2014/main" id="{00000000-0008-0000-0100-00003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3" name="Picture 3812" hidden="1">
          <a:extLst>
            <a:ext uri="{FF2B5EF4-FFF2-40B4-BE49-F238E27FC236}">
              <a16:creationId xmlns:a16="http://schemas.microsoft.com/office/drawing/2014/main" id="{00000000-0008-0000-0100-00003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4" name="Picture 3813" hidden="1">
          <a:extLst>
            <a:ext uri="{FF2B5EF4-FFF2-40B4-BE49-F238E27FC236}">
              <a16:creationId xmlns:a16="http://schemas.microsoft.com/office/drawing/2014/main" id="{00000000-0008-0000-0100-00003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5" name="Picture 3453" hidden="1">
          <a:extLst>
            <a:ext uri="{FF2B5EF4-FFF2-40B4-BE49-F238E27FC236}">
              <a16:creationId xmlns:a16="http://schemas.microsoft.com/office/drawing/2014/main" id="{00000000-0008-0000-0100-00003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6" name="Picture 3458" hidden="1">
          <a:extLst>
            <a:ext uri="{FF2B5EF4-FFF2-40B4-BE49-F238E27FC236}">
              <a16:creationId xmlns:a16="http://schemas.microsoft.com/office/drawing/2014/main" id="{00000000-0008-0000-0100-00003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7" name="Picture 3393" hidden="1">
          <a:extLst>
            <a:ext uri="{FF2B5EF4-FFF2-40B4-BE49-F238E27FC236}">
              <a16:creationId xmlns:a16="http://schemas.microsoft.com/office/drawing/2014/main" id="{00000000-0008-0000-0100-00003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8" name="Picture 3398" hidden="1">
          <a:extLst>
            <a:ext uri="{FF2B5EF4-FFF2-40B4-BE49-F238E27FC236}">
              <a16:creationId xmlns:a16="http://schemas.microsoft.com/office/drawing/2014/main" id="{00000000-0008-0000-0100-00003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89" name="Picture 3793" hidden="1">
          <a:extLst>
            <a:ext uri="{FF2B5EF4-FFF2-40B4-BE49-F238E27FC236}">
              <a16:creationId xmlns:a16="http://schemas.microsoft.com/office/drawing/2014/main" id="{00000000-0008-0000-0100-00003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0" name="Picture 3794" hidden="1">
          <a:extLst>
            <a:ext uri="{FF2B5EF4-FFF2-40B4-BE49-F238E27FC236}">
              <a16:creationId xmlns:a16="http://schemas.microsoft.com/office/drawing/2014/main" id="{00000000-0008-0000-0100-00003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1" name="Picture 3795" hidden="1">
          <a:extLst>
            <a:ext uri="{FF2B5EF4-FFF2-40B4-BE49-F238E27FC236}">
              <a16:creationId xmlns:a16="http://schemas.microsoft.com/office/drawing/2014/main" id="{00000000-0008-0000-0100-00003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2" name="Picture 3423" hidden="1">
          <a:extLst>
            <a:ext uri="{FF2B5EF4-FFF2-40B4-BE49-F238E27FC236}">
              <a16:creationId xmlns:a16="http://schemas.microsoft.com/office/drawing/2014/main" id="{00000000-0008-0000-0100-00004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3" name="Picture 3428" hidden="1">
          <a:extLst>
            <a:ext uri="{FF2B5EF4-FFF2-40B4-BE49-F238E27FC236}">
              <a16:creationId xmlns:a16="http://schemas.microsoft.com/office/drawing/2014/main" id="{00000000-0008-0000-0100-00004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4" name="Picture 3802" hidden="1">
          <a:extLst>
            <a:ext uri="{FF2B5EF4-FFF2-40B4-BE49-F238E27FC236}">
              <a16:creationId xmlns:a16="http://schemas.microsoft.com/office/drawing/2014/main" id="{00000000-0008-0000-0100-00004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5" name="Picture 3803" hidden="1">
          <a:extLst>
            <a:ext uri="{FF2B5EF4-FFF2-40B4-BE49-F238E27FC236}">
              <a16:creationId xmlns:a16="http://schemas.microsoft.com/office/drawing/2014/main" id="{00000000-0008-0000-0100-00004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6" name="Picture 3804" hidden="1">
          <a:extLst>
            <a:ext uri="{FF2B5EF4-FFF2-40B4-BE49-F238E27FC236}">
              <a16:creationId xmlns:a16="http://schemas.microsoft.com/office/drawing/2014/main" id="{00000000-0008-0000-0100-00004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7" name="Picture 3463" hidden="1">
          <a:extLst>
            <a:ext uri="{FF2B5EF4-FFF2-40B4-BE49-F238E27FC236}">
              <a16:creationId xmlns:a16="http://schemas.microsoft.com/office/drawing/2014/main" id="{00000000-0008-0000-0100-00004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8" name="Picture 3468" hidden="1">
          <a:extLst>
            <a:ext uri="{FF2B5EF4-FFF2-40B4-BE49-F238E27FC236}">
              <a16:creationId xmlns:a16="http://schemas.microsoft.com/office/drawing/2014/main" id="{00000000-0008-0000-0100-00004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599" name="Picture 3814" hidden="1">
          <a:extLst>
            <a:ext uri="{FF2B5EF4-FFF2-40B4-BE49-F238E27FC236}">
              <a16:creationId xmlns:a16="http://schemas.microsoft.com/office/drawing/2014/main" id="{00000000-0008-0000-0100-00004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0" name="Picture 3815" hidden="1">
          <a:extLst>
            <a:ext uri="{FF2B5EF4-FFF2-40B4-BE49-F238E27FC236}">
              <a16:creationId xmlns:a16="http://schemas.microsoft.com/office/drawing/2014/main" id="{00000000-0008-0000-0100-00004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1" name="Picture 3816" hidden="1">
          <a:extLst>
            <a:ext uri="{FF2B5EF4-FFF2-40B4-BE49-F238E27FC236}">
              <a16:creationId xmlns:a16="http://schemas.microsoft.com/office/drawing/2014/main" id="{00000000-0008-0000-0100-00004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2" name="Picture 3453" hidden="1">
          <a:extLst>
            <a:ext uri="{FF2B5EF4-FFF2-40B4-BE49-F238E27FC236}">
              <a16:creationId xmlns:a16="http://schemas.microsoft.com/office/drawing/2014/main" id="{00000000-0008-0000-0100-00004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3" name="Picture 3458" hidden="1">
          <a:extLst>
            <a:ext uri="{FF2B5EF4-FFF2-40B4-BE49-F238E27FC236}">
              <a16:creationId xmlns:a16="http://schemas.microsoft.com/office/drawing/2014/main" id="{00000000-0008-0000-0100-00004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4" name="Picture 3811" hidden="1">
          <a:extLst>
            <a:ext uri="{FF2B5EF4-FFF2-40B4-BE49-F238E27FC236}">
              <a16:creationId xmlns:a16="http://schemas.microsoft.com/office/drawing/2014/main" id="{00000000-0008-0000-0100-00004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5" name="Picture 3812" hidden="1">
          <a:extLst>
            <a:ext uri="{FF2B5EF4-FFF2-40B4-BE49-F238E27FC236}">
              <a16:creationId xmlns:a16="http://schemas.microsoft.com/office/drawing/2014/main" id="{00000000-0008-0000-0100-00004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6" name="Picture 3813" hidden="1">
          <a:extLst>
            <a:ext uri="{FF2B5EF4-FFF2-40B4-BE49-F238E27FC236}">
              <a16:creationId xmlns:a16="http://schemas.microsoft.com/office/drawing/2014/main" id="{00000000-0008-0000-0100-00004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7" name="Picture 3453" hidden="1">
          <a:extLst>
            <a:ext uri="{FF2B5EF4-FFF2-40B4-BE49-F238E27FC236}">
              <a16:creationId xmlns:a16="http://schemas.microsoft.com/office/drawing/2014/main" id="{00000000-0008-0000-0100-00004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8" name="Picture 3458" hidden="1">
          <a:extLst>
            <a:ext uri="{FF2B5EF4-FFF2-40B4-BE49-F238E27FC236}">
              <a16:creationId xmlns:a16="http://schemas.microsoft.com/office/drawing/2014/main" id="{00000000-0008-0000-0100-00005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09" name="Picture 3811" hidden="1">
          <a:extLst>
            <a:ext uri="{FF2B5EF4-FFF2-40B4-BE49-F238E27FC236}">
              <a16:creationId xmlns:a16="http://schemas.microsoft.com/office/drawing/2014/main" id="{00000000-0008-0000-0100-00005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0" name="Picture 3812" hidden="1">
          <a:extLst>
            <a:ext uri="{FF2B5EF4-FFF2-40B4-BE49-F238E27FC236}">
              <a16:creationId xmlns:a16="http://schemas.microsoft.com/office/drawing/2014/main" id="{00000000-0008-0000-0100-00005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1" name="Picture 3813" hidden="1">
          <a:extLst>
            <a:ext uri="{FF2B5EF4-FFF2-40B4-BE49-F238E27FC236}">
              <a16:creationId xmlns:a16="http://schemas.microsoft.com/office/drawing/2014/main" id="{00000000-0008-0000-0100-00005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2" name="Picture 3453" hidden="1">
          <a:extLst>
            <a:ext uri="{FF2B5EF4-FFF2-40B4-BE49-F238E27FC236}">
              <a16:creationId xmlns:a16="http://schemas.microsoft.com/office/drawing/2014/main" id="{00000000-0008-0000-0100-00005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3" name="Picture 3458" hidden="1">
          <a:extLst>
            <a:ext uri="{FF2B5EF4-FFF2-40B4-BE49-F238E27FC236}">
              <a16:creationId xmlns:a16="http://schemas.microsoft.com/office/drawing/2014/main" id="{00000000-0008-0000-0100-00005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4" name="Picture 3811" hidden="1">
          <a:extLst>
            <a:ext uri="{FF2B5EF4-FFF2-40B4-BE49-F238E27FC236}">
              <a16:creationId xmlns:a16="http://schemas.microsoft.com/office/drawing/2014/main" id="{00000000-0008-0000-0100-00005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5" name="Picture 3812" hidden="1">
          <a:extLst>
            <a:ext uri="{FF2B5EF4-FFF2-40B4-BE49-F238E27FC236}">
              <a16:creationId xmlns:a16="http://schemas.microsoft.com/office/drawing/2014/main" id="{00000000-0008-0000-0100-00005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6" name="Picture 3813" hidden="1">
          <a:extLst>
            <a:ext uri="{FF2B5EF4-FFF2-40B4-BE49-F238E27FC236}">
              <a16:creationId xmlns:a16="http://schemas.microsoft.com/office/drawing/2014/main" id="{00000000-0008-0000-0100-00005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7" name="Picture 3453" hidden="1">
          <a:extLst>
            <a:ext uri="{FF2B5EF4-FFF2-40B4-BE49-F238E27FC236}">
              <a16:creationId xmlns:a16="http://schemas.microsoft.com/office/drawing/2014/main" id="{00000000-0008-0000-0100-00005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8" name="Picture 3458" hidden="1">
          <a:extLst>
            <a:ext uri="{FF2B5EF4-FFF2-40B4-BE49-F238E27FC236}">
              <a16:creationId xmlns:a16="http://schemas.microsoft.com/office/drawing/2014/main" id="{00000000-0008-0000-0100-00005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19" name="Picture 3811" hidden="1">
          <a:extLst>
            <a:ext uri="{FF2B5EF4-FFF2-40B4-BE49-F238E27FC236}">
              <a16:creationId xmlns:a16="http://schemas.microsoft.com/office/drawing/2014/main" id="{00000000-0008-0000-0100-00005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0" name="Picture 3812" hidden="1">
          <a:extLst>
            <a:ext uri="{FF2B5EF4-FFF2-40B4-BE49-F238E27FC236}">
              <a16:creationId xmlns:a16="http://schemas.microsoft.com/office/drawing/2014/main" id="{00000000-0008-0000-0100-00005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1" name="Picture 3813" hidden="1">
          <a:extLst>
            <a:ext uri="{FF2B5EF4-FFF2-40B4-BE49-F238E27FC236}">
              <a16:creationId xmlns:a16="http://schemas.microsoft.com/office/drawing/2014/main" id="{00000000-0008-0000-0100-00005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2" name="Picture 3453" hidden="1">
          <a:extLst>
            <a:ext uri="{FF2B5EF4-FFF2-40B4-BE49-F238E27FC236}">
              <a16:creationId xmlns:a16="http://schemas.microsoft.com/office/drawing/2014/main" id="{00000000-0008-0000-0100-00005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3" name="Picture 3458" hidden="1">
          <a:extLst>
            <a:ext uri="{FF2B5EF4-FFF2-40B4-BE49-F238E27FC236}">
              <a16:creationId xmlns:a16="http://schemas.microsoft.com/office/drawing/2014/main" id="{00000000-0008-0000-0100-00005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4" name="Picture 3811" hidden="1">
          <a:extLst>
            <a:ext uri="{FF2B5EF4-FFF2-40B4-BE49-F238E27FC236}">
              <a16:creationId xmlns:a16="http://schemas.microsoft.com/office/drawing/2014/main" id="{00000000-0008-0000-0100-00006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5" name="Picture 3812" hidden="1">
          <a:extLst>
            <a:ext uri="{FF2B5EF4-FFF2-40B4-BE49-F238E27FC236}">
              <a16:creationId xmlns:a16="http://schemas.microsoft.com/office/drawing/2014/main" id="{00000000-0008-0000-0100-00006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6" name="Picture 3813" hidden="1">
          <a:extLst>
            <a:ext uri="{FF2B5EF4-FFF2-40B4-BE49-F238E27FC236}">
              <a16:creationId xmlns:a16="http://schemas.microsoft.com/office/drawing/2014/main" id="{00000000-0008-0000-0100-00006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7" name="Picture 3383" hidden="1">
          <a:extLst>
            <a:ext uri="{FF2B5EF4-FFF2-40B4-BE49-F238E27FC236}">
              <a16:creationId xmlns:a16="http://schemas.microsoft.com/office/drawing/2014/main" id="{00000000-0008-0000-0100-00006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8" name="Picture 3388" hidden="1">
          <a:extLst>
            <a:ext uri="{FF2B5EF4-FFF2-40B4-BE49-F238E27FC236}">
              <a16:creationId xmlns:a16="http://schemas.microsoft.com/office/drawing/2014/main" id="{00000000-0008-0000-0100-00006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29" name="Picture 3790" hidden="1">
          <a:extLst>
            <a:ext uri="{FF2B5EF4-FFF2-40B4-BE49-F238E27FC236}">
              <a16:creationId xmlns:a16="http://schemas.microsoft.com/office/drawing/2014/main" id="{00000000-0008-0000-0100-00006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0" name="Picture 3791" hidden="1">
          <a:extLst>
            <a:ext uri="{FF2B5EF4-FFF2-40B4-BE49-F238E27FC236}">
              <a16:creationId xmlns:a16="http://schemas.microsoft.com/office/drawing/2014/main" id="{00000000-0008-0000-0100-00006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1" name="Picture 3393" hidden="1">
          <a:extLst>
            <a:ext uri="{FF2B5EF4-FFF2-40B4-BE49-F238E27FC236}">
              <a16:creationId xmlns:a16="http://schemas.microsoft.com/office/drawing/2014/main" id="{00000000-0008-0000-0100-00006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2" name="Picture 3398" hidden="1">
          <a:extLst>
            <a:ext uri="{FF2B5EF4-FFF2-40B4-BE49-F238E27FC236}">
              <a16:creationId xmlns:a16="http://schemas.microsoft.com/office/drawing/2014/main" id="{00000000-0008-0000-0100-00006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3" name="Picture 3793" hidden="1">
          <a:extLst>
            <a:ext uri="{FF2B5EF4-FFF2-40B4-BE49-F238E27FC236}">
              <a16:creationId xmlns:a16="http://schemas.microsoft.com/office/drawing/2014/main" id="{00000000-0008-0000-0100-00006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4" name="Picture 3794" hidden="1">
          <a:extLst>
            <a:ext uri="{FF2B5EF4-FFF2-40B4-BE49-F238E27FC236}">
              <a16:creationId xmlns:a16="http://schemas.microsoft.com/office/drawing/2014/main" id="{00000000-0008-0000-0100-00006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5" name="Picture 3795" hidden="1">
          <a:extLst>
            <a:ext uri="{FF2B5EF4-FFF2-40B4-BE49-F238E27FC236}">
              <a16:creationId xmlns:a16="http://schemas.microsoft.com/office/drawing/2014/main" id="{00000000-0008-0000-0100-00006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6" name="Picture 3423" hidden="1">
          <a:extLst>
            <a:ext uri="{FF2B5EF4-FFF2-40B4-BE49-F238E27FC236}">
              <a16:creationId xmlns:a16="http://schemas.microsoft.com/office/drawing/2014/main" id="{00000000-0008-0000-0100-00006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7" name="Picture 3428" hidden="1">
          <a:extLst>
            <a:ext uri="{FF2B5EF4-FFF2-40B4-BE49-F238E27FC236}">
              <a16:creationId xmlns:a16="http://schemas.microsoft.com/office/drawing/2014/main" id="{00000000-0008-0000-0100-00006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8" name="Picture 3802" hidden="1">
          <a:extLst>
            <a:ext uri="{FF2B5EF4-FFF2-40B4-BE49-F238E27FC236}">
              <a16:creationId xmlns:a16="http://schemas.microsoft.com/office/drawing/2014/main" id="{00000000-0008-0000-0100-00006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39" name="Picture 3803" hidden="1">
          <a:extLst>
            <a:ext uri="{FF2B5EF4-FFF2-40B4-BE49-F238E27FC236}">
              <a16:creationId xmlns:a16="http://schemas.microsoft.com/office/drawing/2014/main" id="{00000000-0008-0000-0100-00006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40" name="Picture 3804" hidden="1">
          <a:extLst>
            <a:ext uri="{FF2B5EF4-FFF2-40B4-BE49-F238E27FC236}">
              <a16:creationId xmlns:a16="http://schemas.microsoft.com/office/drawing/2014/main" id="{00000000-0008-0000-0100-00007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41" name="Picture 3393" hidden="1">
          <a:extLst>
            <a:ext uri="{FF2B5EF4-FFF2-40B4-BE49-F238E27FC236}">
              <a16:creationId xmlns:a16="http://schemas.microsoft.com/office/drawing/2014/main" id="{00000000-0008-0000-0100-00007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42" name="Picture 3398" hidden="1">
          <a:extLst>
            <a:ext uri="{FF2B5EF4-FFF2-40B4-BE49-F238E27FC236}">
              <a16:creationId xmlns:a16="http://schemas.microsoft.com/office/drawing/2014/main" id="{00000000-0008-0000-0100-00007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43" name="Picture 3793" hidden="1">
          <a:extLst>
            <a:ext uri="{FF2B5EF4-FFF2-40B4-BE49-F238E27FC236}">
              <a16:creationId xmlns:a16="http://schemas.microsoft.com/office/drawing/2014/main" id="{00000000-0008-0000-0100-00007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44" name="Picture 3794" hidden="1">
          <a:extLst>
            <a:ext uri="{FF2B5EF4-FFF2-40B4-BE49-F238E27FC236}">
              <a16:creationId xmlns:a16="http://schemas.microsoft.com/office/drawing/2014/main" id="{00000000-0008-0000-0100-00007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45" name="Picture 3795" hidden="1">
          <a:extLst>
            <a:ext uri="{FF2B5EF4-FFF2-40B4-BE49-F238E27FC236}">
              <a16:creationId xmlns:a16="http://schemas.microsoft.com/office/drawing/2014/main" id="{00000000-0008-0000-0100-00007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46" name="Picture 3423" hidden="1">
          <a:extLst>
            <a:ext uri="{FF2B5EF4-FFF2-40B4-BE49-F238E27FC236}">
              <a16:creationId xmlns:a16="http://schemas.microsoft.com/office/drawing/2014/main" id="{00000000-0008-0000-0100-00007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47" name="Picture 3428" hidden="1">
          <a:extLst>
            <a:ext uri="{FF2B5EF4-FFF2-40B4-BE49-F238E27FC236}">
              <a16:creationId xmlns:a16="http://schemas.microsoft.com/office/drawing/2014/main" id="{00000000-0008-0000-0100-00007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48" name="Picture 3802" hidden="1">
          <a:extLst>
            <a:ext uri="{FF2B5EF4-FFF2-40B4-BE49-F238E27FC236}">
              <a16:creationId xmlns:a16="http://schemas.microsoft.com/office/drawing/2014/main" id="{00000000-0008-0000-0100-00007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49" name="Picture 3803" hidden="1">
          <a:extLst>
            <a:ext uri="{FF2B5EF4-FFF2-40B4-BE49-F238E27FC236}">
              <a16:creationId xmlns:a16="http://schemas.microsoft.com/office/drawing/2014/main" id="{00000000-0008-0000-0100-00007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0" name="Picture 3804" hidden="1">
          <a:extLst>
            <a:ext uri="{FF2B5EF4-FFF2-40B4-BE49-F238E27FC236}">
              <a16:creationId xmlns:a16="http://schemas.microsoft.com/office/drawing/2014/main" id="{00000000-0008-0000-0100-00007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1" name="Picture 3463" hidden="1">
          <a:extLst>
            <a:ext uri="{FF2B5EF4-FFF2-40B4-BE49-F238E27FC236}">
              <a16:creationId xmlns:a16="http://schemas.microsoft.com/office/drawing/2014/main" id="{00000000-0008-0000-0100-00007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2" name="Picture 3468" hidden="1">
          <a:extLst>
            <a:ext uri="{FF2B5EF4-FFF2-40B4-BE49-F238E27FC236}">
              <a16:creationId xmlns:a16="http://schemas.microsoft.com/office/drawing/2014/main" id="{00000000-0008-0000-0100-00007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3" name="Picture 3814" hidden="1">
          <a:extLst>
            <a:ext uri="{FF2B5EF4-FFF2-40B4-BE49-F238E27FC236}">
              <a16:creationId xmlns:a16="http://schemas.microsoft.com/office/drawing/2014/main" id="{00000000-0008-0000-0100-00007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4" name="Picture 3815" hidden="1">
          <a:extLst>
            <a:ext uri="{FF2B5EF4-FFF2-40B4-BE49-F238E27FC236}">
              <a16:creationId xmlns:a16="http://schemas.microsoft.com/office/drawing/2014/main" id="{00000000-0008-0000-0100-00007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5" name="Picture 3816" hidden="1">
          <a:extLst>
            <a:ext uri="{FF2B5EF4-FFF2-40B4-BE49-F238E27FC236}">
              <a16:creationId xmlns:a16="http://schemas.microsoft.com/office/drawing/2014/main" id="{00000000-0008-0000-0100-00007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6" name="Picture 3453" hidden="1">
          <a:extLst>
            <a:ext uri="{FF2B5EF4-FFF2-40B4-BE49-F238E27FC236}">
              <a16:creationId xmlns:a16="http://schemas.microsoft.com/office/drawing/2014/main" id="{00000000-0008-0000-0100-00008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7" name="Picture 3458" hidden="1">
          <a:extLst>
            <a:ext uri="{FF2B5EF4-FFF2-40B4-BE49-F238E27FC236}">
              <a16:creationId xmlns:a16="http://schemas.microsoft.com/office/drawing/2014/main" id="{00000000-0008-0000-0100-00008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8" name="Picture 3811" hidden="1">
          <a:extLst>
            <a:ext uri="{FF2B5EF4-FFF2-40B4-BE49-F238E27FC236}">
              <a16:creationId xmlns:a16="http://schemas.microsoft.com/office/drawing/2014/main" id="{00000000-0008-0000-0100-00008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59" name="Picture 3812" hidden="1">
          <a:extLst>
            <a:ext uri="{FF2B5EF4-FFF2-40B4-BE49-F238E27FC236}">
              <a16:creationId xmlns:a16="http://schemas.microsoft.com/office/drawing/2014/main" id="{00000000-0008-0000-0100-00008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0" name="Picture 3813" hidden="1">
          <a:extLst>
            <a:ext uri="{FF2B5EF4-FFF2-40B4-BE49-F238E27FC236}">
              <a16:creationId xmlns:a16="http://schemas.microsoft.com/office/drawing/2014/main" id="{00000000-0008-0000-0100-00008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1" name="Picture 3453" hidden="1">
          <a:extLst>
            <a:ext uri="{FF2B5EF4-FFF2-40B4-BE49-F238E27FC236}">
              <a16:creationId xmlns:a16="http://schemas.microsoft.com/office/drawing/2014/main" id="{00000000-0008-0000-0100-00008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2" name="Picture 3458" hidden="1">
          <a:extLst>
            <a:ext uri="{FF2B5EF4-FFF2-40B4-BE49-F238E27FC236}">
              <a16:creationId xmlns:a16="http://schemas.microsoft.com/office/drawing/2014/main" id="{00000000-0008-0000-0100-00008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3" name="Picture 3811" hidden="1">
          <a:extLst>
            <a:ext uri="{FF2B5EF4-FFF2-40B4-BE49-F238E27FC236}">
              <a16:creationId xmlns:a16="http://schemas.microsoft.com/office/drawing/2014/main" id="{00000000-0008-0000-0100-00008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4" name="Picture 3812" hidden="1">
          <a:extLst>
            <a:ext uri="{FF2B5EF4-FFF2-40B4-BE49-F238E27FC236}">
              <a16:creationId xmlns:a16="http://schemas.microsoft.com/office/drawing/2014/main" id="{00000000-0008-0000-0100-00008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5" name="Picture 3813" hidden="1">
          <a:extLst>
            <a:ext uri="{FF2B5EF4-FFF2-40B4-BE49-F238E27FC236}">
              <a16:creationId xmlns:a16="http://schemas.microsoft.com/office/drawing/2014/main" id="{00000000-0008-0000-0100-00008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6" name="Picture 3453" hidden="1">
          <a:extLst>
            <a:ext uri="{FF2B5EF4-FFF2-40B4-BE49-F238E27FC236}">
              <a16:creationId xmlns:a16="http://schemas.microsoft.com/office/drawing/2014/main" id="{00000000-0008-0000-0100-00008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7" name="Picture 3458" hidden="1">
          <a:extLst>
            <a:ext uri="{FF2B5EF4-FFF2-40B4-BE49-F238E27FC236}">
              <a16:creationId xmlns:a16="http://schemas.microsoft.com/office/drawing/2014/main" id="{00000000-0008-0000-0100-00008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8" name="Picture 3811" hidden="1">
          <a:extLst>
            <a:ext uri="{FF2B5EF4-FFF2-40B4-BE49-F238E27FC236}">
              <a16:creationId xmlns:a16="http://schemas.microsoft.com/office/drawing/2014/main" id="{00000000-0008-0000-0100-00008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69" name="Picture 3812" hidden="1">
          <a:extLst>
            <a:ext uri="{FF2B5EF4-FFF2-40B4-BE49-F238E27FC236}">
              <a16:creationId xmlns:a16="http://schemas.microsoft.com/office/drawing/2014/main" id="{00000000-0008-0000-0100-00008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0" name="Picture 3813" hidden="1">
          <a:extLst>
            <a:ext uri="{FF2B5EF4-FFF2-40B4-BE49-F238E27FC236}">
              <a16:creationId xmlns:a16="http://schemas.microsoft.com/office/drawing/2014/main" id="{00000000-0008-0000-0100-00008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1" name="Picture 3453" hidden="1">
          <a:extLst>
            <a:ext uri="{FF2B5EF4-FFF2-40B4-BE49-F238E27FC236}">
              <a16:creationId xmlns:a16="http://schemas.microsoft.com/office/drawing/2014/main" id="{00000000-0008-0000-0100-00008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2" name="Picture 3458" hidden="1">
          <a:extLst>
            <a:ext uri="{FF2B5EF4-FFF2-40B4-BE49-F238E27FC236}">
              <a16:creationId xmlns:a16="http://schemas.microsoft.com/office/drawing/2014/main" id="{00000000-0008-0000-0100-00009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3" name="Picture 3811" hidden="1">
          <a:extLst>
            <a:ext uri="{FF2B5EF4-FFF2-40B4-BE49-F238E27FC236}">
              <a16:creationId xmlns:a16="http://schemas.microsoft.com/office/drawing/2014/main" id="{00000000-0008-0000-0100-00009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4" name="Picture 3812" hidden="1">
          <a:extLst>
            <a:ext uri="{FF2B5EF4-FFF2-40B4-BE49-F238E27FC236}">
              <a16:creationId xmlns:a16="http://schemas.microsoft.com/office/drawing/2014/main" id="{00000000-0008-0000-0100-00009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5" name="Picture 3813" hidden="1">
          <a:extLst>
            <a:ext uri="{FF2B5EF4-FFF2-40B4-BE49-F238E27FC236}">
              <a16:creationId xmlns:a16="http://schemas.microsoft.com/office/drawing/2014/main" id="{00000000-0008-0000-0100-00009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6" name="Picture 3453" hidden="1">
          <a:extLst>
            <a:ext uri="{FF2B5EF4-FFF2-40B4-BE49-F238E27FC236}">
              <a16:creationId xmlns:a16="http://schemas.microsoft.com/office/drawing/2014/main" id="{00000000-0008-0000-0100-00009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7" name="Picture 3458" hidden="1">
          <a:extLst>
            <a:ext uri="{FF2B5EF4-FFF2-40B4-BE49-F238E27FC236}">
              <a16:creationId xmlns:a16="http://schemas.microsoft.com/office/drawing/2014/main" id="{00000000-0008-0000-0100-00009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8" name="Picture 3811" hidden="1">
          <a:extLst>
            <a:ext uri="{FF2B5EF4-FFF2-40B4-BE49-F238E27FC236}">
              <a16:creationId xmlns:a16="http://schemas.microsoft.com/office/drawing/2014/main" id="{00000000-0008-0000-0100-00009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79" name="Picture 3812" hidden="1">
          <a:extLst>
            <a:ext uri="{FF2B5EF4-FFF2-40B4-BE49-F238E27FC236}">
              <a16:creationId xmlns:a16="http://schemas.microsoft.com/office/drawing/2014/main" id="{00000000-0008-0000-0100-00009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680" name="Picture 3813" hidden="1">
          <a:extLst>
            <a:ext uri="{FF2B5EF4-FFF2-40B4-BE49-F238E27FC236}">
              <a16:creationId xmlns:a16="http://schemas.microsoft.com/office/drawing/2014/main" id="{00000000-0008-0000-0100-00009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81" name="Picture 3393" hidden="1">
          <a:extLst>
            <a:ext uri="{FF2B5EF4-FFF2-40B4-BE49-F238E27FC236}">
              <a16:creationId xmlns:a16="http://schemas.microsoft.com/office/drawing/2014/main" id="{00000000-0008-0000-0100-00009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82" name="Picture 3398" hidden="1">
          <a:extLst>
            <a:ext uri="{FF2B5EF4-FFF2-40B4-BE49-F238E27FC236}">
              <a16:creationId xmlns:a16="http://schemas.microsoft.com/office/drawing/2014/main" id="{00000000-0008-0000-0100-00009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83" name="Picture 3793" hidden="1">
          <a:extLst>
            <a:ext uri="{FF2B5EF4-FFF2-40B4-BE49-F238E27FC236}">
              <a16:creationId xmlns:a16="http://schemas.microsoft.com/office/drawing/2014/main" id="{00000000-0008-0000-0100-00009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84" name="Picture 3794" hidden="1">
          <a:extLst>
            <a:ext uri="{FF2B5EF4-FFF2-40B4-BE49-F238E27FC236}">
              <a16:creationId xmlns:a16="http://schemas.microsoft.com/office/drawing/2014/main" id="{00000000-0008-0000-0100-00009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85" name="Picture 3795" hidden="1">
          <a:extLst>
            <a:ext uri="{FF2B5EF4-FFF2-40B4-BE49-F238E27FC236}">
              <a16:creationId xmlns:a16="http://schemas.microsoft.com/office/drawing/2014/main" id="{00000000-0008-0000-0100-00009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86" name="Picture 3423" hidden="1">
          <a:extLst>
            <a:ext uri="{FF2B5EF4-FFF2-40B4-BE49-F238E27FC236}">
              <a16:creationId xmlns:a16="http://schemas.microsoft.com/office/drawing/2014/main" id="{00000000-0008-0000-0100-00009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87" name="Picture 3428" hidden="1">
          <a:extLst>
            <a:ext uri="{FF2B5EF4-FFF2-40B4-BE49-F238E27FC236}">
              <a16:creationId xmlns:a16="http://schemas.microsoft.com/office/drawing/2014/main" id="{00000000-0008-0000-0100-00009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88" name="Picture 3802" hidden="1">
          <a:extLst>
            <a:ext uri="{FF2B5EF4-FFF2-40B4-BE49-F238E27FC236}">
              <a16:creationId xmlns:a16="http://schemas.microsoft.com/office/drawing/2014/main" id="{00000000-0008-0000-0100-0000A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89" name="Picture 3803" hidden="1">
          <a:extLst>
            <a:ext uri="{FF2B5EF4-FFF2-40B4-BE49-F238E27FC236}">
              <a16:creationId xmlns:a16="http://schemas.microsoft.com/office/drawing/2014/main" id="{00000000-0008-0000-0100-0000A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0" name="Picture 3804" hidden="1">
          <a:extLst>
            <a:ext uri="{FF2B5EF4-FFF2-40B4-BE49-F238E27FC236}">
              <a16:creationId xmlns:a16="http://schemas.microsoft.com/office/drawing/2014/main" id="{00000000-0008-0000-0100-0000A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1" name="Picture 3463" hidden="1">
          <a:extLst>
            <a:ext uri="{FF2B5EF4-FFF2-40B4-BE49-F238E27FC236}">
              <a16:creationId xmlns:a16="http://schemas.microsoft.com/office/drawing/2014/main" id="{00000000-0008-0000-0100-0000A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2" name="Picture 3468" hidden="1">
          <a:extLst>
            <a:ext uri="{FF2B5EF4-FFF2-40B4-BE49-F238E27FC236}">
              <a16:creationId xmlns:a16="http://schemas.microsoft.com/office/drawing/2014/main" id="{00000000-0008-0000-0100-0000A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3" name="Picture 3814" hidden="1">
          <a:extLst>
            <a:ext uri="{FF2B5EF4-FFF2-40B4-BE49-F238E27FC236}">
              <a16:creationId xmlns:a16="http://schemas.microsoft.com/office/drawing/2014/main" id="{00000000-0008-0000-0100-0000A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4" name="Picture 3815" hidden="1">
          <a:extLst>
            <a:ext uri="{FF2B5EF4-FFF2-40B4-BE49-F238E27FC236}">
              <a16:creationId xmlns:a16="http://schemas.microsoft.com/office/drawing/2014/main" id="{00000000-0008-0000-0100-0000A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5" name="Picture 3816" hidden="1">
          <a:extLst>
            <a:ext uri="{FF2B5EF4-FFF2-40B4-BE49-F238E27FC236}">
              <a16:creationId xmlns:a16="http://schemas.microsoft.com/office/drawing/2014/main" id="{00000000-0008-0000-0100-0000A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6" name="Picture 3453" hidden="1">
          <a:extLst>
            <a:ext uri="{FF2B5EF4-FFF2-40B4-BE49-F238E27FC236}">
              <a16:creationId xmlns:a16="http://schemas.microsoft.com/office/drawing/2014/main" id="{00000000-0008-0000-0100-0000A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7" name="Picture 3458" hidden="1">
          <a:extLst>
            <a:ext uri="{FF2B5EF4-FFF2-40B4-BE49-F238E27FC236}">
              <a16:creationId xmlns:a16="http://schemas.microsoft.com/office/drawing/2014/main" id="{00000000-0008-0000-0100-0000A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8" name="Picture 3811" hidden="1">
          <a:extLst>
            <a:ext uri="{FF2B5EF4-FFF2-40B4-BE49-F238E27FC236}">
              <a16:creationId xmlns:a16="http://schemas.microsoft.com/office/drawing/2014/main" id="{00000000-0008-0000-0100-0000A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699" name="Picture 3812" hidden="1">
          <a:extLst>
            <a:ext uri="{FF2B5EF4-FFF2-40B4-BE49-F238E27FC236}">
              <a16:creationId xmlns:a16="http://schemas.microsoft.com/office/drawing/2014/main" id="{00000000-0008-0000-0100-0000A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0" name="Picture 3813" hidden="1">
          <a:extLst>
            <a:ext uri="{FF2B5EF4-FFF2-40B4-BE49-F238E27FC236}">
              <a16:creationId xmlns:a16="http://schemas.microsoft.com/office/drawing/2014/main" id="{00000000-0008-0000-0100-0000A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1" name="Picture 3453" hidden="1">
          <a:extLst>
            <a:ext uri="{FF2B5EF4-FFF2-40B4-BE49-F238E27FC236}">
              <a16:creationId xmlns:a16="http://schemas.microsoft.com/office/drawing/2014/main" id="{00000000-0008-0000-0100-0000A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2" name="Picture 3458" hidden="1">
          <a:extLst>
            <a:ext uri="{FF2B5EF4-FFF2-40B4-BE49-F238E27FC236}">
              <a16:creationId xmlns:a16="http://schemas.microsoft.com/office/drawing/2014/main" id="{00000000-0008-0000-0100-0000A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3" name="Picture 3811" hidden="1">
          <a:extLst>
            <a:ext uri="{FF2B5EF4-FFF2-40B4-BE49-F238E27FC236}">
              <a16:creationId xmlns:a16="http://schemas.microsoft.com/office/drawing/2014/main" id="{00000000-0008-0000-0100-0000A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4" name="Picture 3812" hidden="1">
          <a:extLst>
            <a:ext uri="{FF2B5EF4-FFF2-40B4-BE49-F238E27FC236}">
              <a16:creationId xmlns:a16="http://schemas.microsoft.com/office/drawing/2014/main" id="{00000000-0008-0000-0100-0000B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5" name="Picture 3813" hidden="1">
          <a:extLst>
            <a:ext uri="{FF2B5EF4-FFF2-40B4-BE49-F238E27FC236}">
              <a16:creationId xmlns:a16="http://schemas.microsoft.com/office/drawing/2014/main" id="{00000000-0008-0000-0100-0000B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6" name="Picture 3453" hidden="1">
          <a:extLst>
            <a:ext uri="{FF2B5EF4-FFF2-40B4-BE49-F238E27FC236}">
              <a16:creationId xmlns:a16="http://schemas.microsoft.com/office/drawing/2014/main" id="{00000000-0008-0000-0100-0000B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7" name="Picture 3458" hidden="1">
          <a:extLst>
            <a:ext uri="{FF2B5EF4-FFF2-40B4-BE49-F238E27FC236}">
              <a16:creationId xmlns:a16="http://schemas.microsoft.com/office/drawing/2014/main" id="{00000000-0008-0000-0100-0000B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8" name="Picture 3811" hidden="1">
          <a:extLst>
            <a:ext uri="{FF2B5EF4-FFF2-40B4-BE49-F238E27FC236}">
              <a16:creationId xmlns:a16="http://schemas.microsoft.com/office/drawing/2014/main" id="{00000000-0008-0000-0100-0000B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09" name="Picture 3453" hidden="1">
          <a:extLst>
            <a:ext uri="{FF2B5EF4-FFF2-40B4-BE49-F238E27FC236}">
              <a16:creationId xmlns:a16="http://schemas.microsoft.com/office/drawing/2014/main" id="{00000000-0008-0000-0100-0000B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10" name="Picture 3458" hidden="1">
          <a:extLst>
            <a:ext uri="{FF2B5EF4-FFF2-40B4-BE49-F238E27FC236}">
              <a16:creationId xmlns:a16="http://schemas.microsoft.com/office/drawing/2014/main" id="{00000000-0008-0000-0100-0000B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11" name="Picture 3811" hidden="1">
          <a:extLst>
            <a:ext uri="{FF2B5EF4-FFF2-40B4-BE49-F238E27FC236}">
              <a16:creationId xmlns:a16="http://schemas.microsoft.com/office/drawing/2014/main" id="{00000000-0008-0000-0100-0000B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12" name="Picture 3812" hidden="1">
          <a:extLst>
            <a:ext uri="{FF2B5EF4-FFF2-40B4-BE49-F238E27FC236}">
              <a16:creationId xmlns:a16="http://schemas.microsoft.com/office/drawing/2014/main" id="{00000000-0008-0000-0100-0000B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13" name="Picture 3813" hidden="1">
          <a:extLst>
            <a:ext uri="{FF2B5EF4-FFF2-40B4-BE49-F238E27FC236}">
              <a16:creationId xmlns:a16="http://schemas.microsoft.com/office/drawing/2014/main" id="{00000000-0008-0000-0100-0000B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14" name="Picture 3453" hidden="1">
          <a:extLst>
            <a:ext uri="{FF2B5EF4-FFF2-40B4-BE49-F238E27FC236}">
              <a16:creationId xmlns:a16="http://schemas.microsoft.com/office/drawing/2014/main" id="{00000000-0008-0000-0100-0000B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15" name="Picture 3458" hidden="1">
          <a:extLst>
            <a:ext uri="{FF2B5EF4-FFF2-40B4-BE49-F238E27FC236}">
              <a16:creationId xmlns:a16="http://schemas.microsoft.com/office/drawing/2014/main" id="{00000000-0008-0000-0100-0000B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16" name="Picture 3811" hidden="1">
          <a:extLst>
            <a:ext uri="{FF2B5EF4-FFF2-40B4-BE49-F238E27FC236}">
              <a16:creationId xmlns:a16="http://schemas.microsoft.com/office/drawing/2014/main" id="{00000000-0008-0000-0100-0000B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17" name="Picture 3393" hidden="1">
          <a:extLst>
            <a:ext uri="{FF2B5EF4-FFF2-40B4-BE49-F238E27FC236}">
              <a16:creationId xmlns:a16="http://schemas.microsoft.com/office/drawing/2014/main" id="{00000000-0008-0000-0100-0000B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18" name="Picture 3398" hidden="1">
          <a:extLst>
            <a:ext uri="{FF2B5EF4-FFF2-40B4-BE49-F238E27FC236}">
              <a16:creationId xmlns:a16="http://schemas.microsoft.com/office/drawing/2014/main" id="{00000000-0008-0000-0100-0000B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19" name="Picture 3793" hidden="1">
          <a:extLst>
            <a:ext uri="{FF2B5EF4-FFF2-40B4-BE49-F238E27FC236}">
              <a16:creationId xmlns:a16="http://schemas.microsoft.com/office/drawing/2014/main" id="{00000000-0008-0000-0100-0000B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0" name="Picture 3794" hidden="1">
          <a:extLst>
            <a:ext uri="{FF2B5EF4-FFF2-40B4-BE49-F238E27FC236}">
              <a16:creationId xmlns:a16="http://schemas.microsoft.com/office/drawing/2014/main" id="{00000000-0008-0000-0100-0000C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1" name="Picture 3795" hidden="1">
          <a:extLst>
            <a:ext uri="{FF2B5EF4-FFF2-40B4-BE49-F238E27FC236}">
              <a16:creationId xmlns:a16="http://schemas.microsoft.com/office/drawing/2014/main" id="{00000000-0008-0000-0100-0000C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2" name="Picture 3423" hidden="1">
          <a:extLst>
            <a:ext uri="{FF2B5EF4-FFF2-40B4-BE49-F238E27FC236}">
              <a16:creationId xmlns:a16="http://schemas.microsoft.com/office/drawing/2014/main" id="{00000000-0008-0000-0100-0000C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3" name="Picture 3428" hidden="1">
          <a:extLst>
            <a:ext uri="{FF2B5EF4-FFF2-40B4-BE49-F238E27FC236}">
              <a16:creationId xmlns:a16="http://schemas.microsoft.com/office/drawing/2014/main" id="{00000000-0008-0000-0100-0000C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4" name="Picture 3802" hidden="1">
          <a:extLst>
            <a:ext uri="{FF2B5EF4-FFF2-40B4-BE49-F238E27FC236}">
              <a16:creationId xmlns:a16="http://schemas.microsoft.com/office/drawing/2014/main" id="{00000000-0008-0000-0100-0000C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5" name="Picture 3803" hidden="1">
          <a:extLst>
            <a:ext uri="{FF2B5EF4-FFF2-40B4-BE49-F238E27FC236}">
              <a16:creationId xmlns:a16="http://schemas.microsoft.com/office/drawing/2014/main" id="{00000000-0008-0000-0100-0000C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6" name="Picture 3804" hidden="1">
          <a:extLst>
            <a:ext uri="{FF2B5EF4-FFF2-40B4-BE49-F238E27FC236}">
              <a16:creationId xmlns:a16="http://schemas.microsoft.com/office/drawing/2014/main" id="{00000000-0008-0000-0100-0000C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7" name="Picture 3463" hidden="1">
          <a:extLst>
            <a:ext uri="{FF2B5EF4-FFF2-40B4-BE49-F238E27FC236}">
              <a16:creationId xmlns:a16="http://schemas.microsoft.com/office/drawing/2014/main" id="{00000000-0008-0000-0100-0000C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8" name="Picture 3468" hidden="1">
          <a:extLst>
            <a:ext uri="{FF2B5EF4-FFF2-40B4-BE49-F238E27FC236}">
              <a16:creationId xmlns:a16="http://schemas.microsoft.com/office/drawing/2014/main" id="{00000000-0008-0000-0100-0000C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29" name="Picture 3814" hidden="1">
          <a:extLst>
            <a:ext uri="{FF2B5EF4-FFF2-40B4-BE49-F238E27FC236}">
              <a16:creationId xmlns:a16="http://schemas.microsoft.com/office/drawing/2014/main" id="{00000000-0008-0000-0100-0000C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0" name="Picture 3815" hidden="1">
          <a:extLst>
            <a:ext uri="{FF2B5EF4-FFF2-40B4-BE49-F238E27FC236}">
              <a16:creationId xmlns:a16="http://schemas.microsoft.com/office/drawing/2014/main" id="{00000000-0008-0000-0100-0000C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1" name="Picture 3816" hidden="1">
          <a:extLst>
            <a:ext uri="{FF2B5EF4-FFF2-40B4-BE49-F238E27FC236}">
              <a16:creationId xmlns:a16="http://schemas.microsoft.com/office/drawing/2014/main" id="{00000000-0008-0000-0100-0000C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2" name="Picture 3453" hidden="1">
          <a:extLst>
            <a:ext uri="{FF2B5EF4-FFF2-40B4-BE49-F238E27FC236}">
              <a16:creationId xmlns:a16="http://schemas.microsoft.com/office/drawing/2014/main" id="{00000000-0008-0000-0100-0000C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3" name="Picture 3458" hidden="1">
          <a:extLst>
            <a:ext uri="{FF2B5EF4-FFF2-40B4-BE49-F238E27FC236}">
              <a16:creationId xmlns:a16="http://schemas.microsoft.com/office/drawing/2014/main" id="{00000000-0008-0000-0100-0000C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4" name="Picture 3811" hidden="1">
          <a:extLst>
            <a:ext uri="{FF2B5EF4-FFF2-40B4-BE49-F238E27FC236}">
              <a16:creationId xmlns:a16="http://schemas.microsoft.com/office/drawing/2014/main" id="{00000000-0008-0000-0100-0000C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5" name="Picture 3812" hidden="1">
          <a:extLst>
            <a:ext uri="{FF2B5EF4-FFF2-40B4-BE49-F238E27FC236}">
              <a16:creationId xmlns:a16="http://schemas.microsoft.com/office/drawing/2014/main" id="{00000000-0008-0000-0100-0000C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6" name="Picture 3813" hidden="1">
          <a:extLst>
            <a:ext uri="{FF2B5EF4-FFF2-40B4-BE49-F238E27FC236}">
              <a16:creationId xmlns:a16="http://schemas.microsoft.com/office/drawing/2014/main" id="{00000000-0008-0000-0100-0000D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7" name="Picture 3453" hidden="1">
          <a:extLst>
            <a:ext uri="{FF2B5EF4-FFF2-40B4-BE49-F238E27FC236}">
              <a16:creationId xmlns:a16="http://schemas.microsoft.com/office/drawing/2014/main" id="{00000000-0008-0000-0100-0000D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8" name="Picture 3458" hidden="1">
          <a:extLst>
            <a:ext uri="{FF2B5EF4-FFF2-40B4-BE49-F238E27FC236}">
              <a16:creationId xmlns:a16="http://schemas.microsoft.com/office/drawing/2014/main" id="{00000000-0008-0000-0100-0000D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39" name="Picture 3811" hidden="1">
          <a:extLst>
            <a:ext uri="{FF2B5EF4-FFF2-40B4-BE49-F238E27FC236}">
              <a16:creationId xmlns:a16="http://schemas.microsoft.com/office/drawing/2014/main" id="{00000000-0008-0000-0100-0000D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0" name="Picture 3812" hidden="1">
          <a:extLst>
            <a:ext uri="{FF2B5EF4-FFF2-40B4-BE49-F238E27FC236}">
              <a16:creationId xmlns:a16="http://schemas.microsoft.com/office/drawing/2014/main" id="{00000000-0008-0000-0100-0000D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1" name="Picture 3813" hidden="1">
          <a:extLst>
            <a:ext uri="{FF2B5EF4-FFF2-40B4-BE49-F238E27FC236}">
              <a16:creationId xmlns:a16="http://schemas.microsoft.com/office/drawing/2014/main" id="{00000000-0008-0000-0100-0000D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2" name="Picture 3453" hidden="1">
          <a:extLst>
            <a:ext uri="{FF2B5EF4-FFF2-40B4-BE49-F238E27FC236}">
              <a16:creationId xmlns:a16="http://schemas.microsoft.com/office/drawing/2014/main" id="{00000000-0008-0000-0100-0000D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3" name="Picture 3458" hidden="1">
          <a:extLst>
            <a:ext uri="{FF2B5EF4-FFF2-40B4-BE49-F238E27FC236}">
              <a16:creationId xmlns:a16="http://schemas.microsoft.com/office/drawing/2014/main" id="{00000000-0008-0000-0100-0000D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4" name="Picture 3811" hidden="1">
          <a:extLst>
            <a:ext uri="{FF2B5EF4-FFF2-40B4-BE49-F238E27FC236}">
              <a16:creationId xmlns:a16="http://schemas.microsoft.com/office/drawing/2014/main" id="{00000000-0008-0000-0100-0000D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5" name="Picture 3812" hidden="1">
          <a:extLst>
            <a:ext uri="{FF2B5EF4-FFF2-40B4-BE49-F238E27FC236}">
              <a16:creationId xmlns:a16="http://schemas.microsoft.com/office/drawing/2014/main" id="{00000000-0008-0000-0100-0000D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6" name="Picture 3813" hidden="1">
          <a:extLst>
            <a:ext uri="{FF2B5EF4-FFF2-40B4-BE49-F238E27FC236}">
              <a16:creationId xmlns:a16="http://schemas.microsoft.com/office/drawing/2014/main" id="{00000000-0008-0000-0100-0000D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7" name="Picture 3453" hidden="1">
          <a:extLst>
            <a:ext uri="{FF2B5EF4-FFF2-40B4-BE49-F238E27FC236}">
              <a16:creationId xmlns:a16="http://schemas.microsoft.com/office/drawing/2014/main" id="{00000000-0008-0000-0100-0000D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8" name="Picture 3458" hidden="1">
          <a:extLst>
            <a:ext uri="{FF2B5EF4-FFF2-40B4-BE49-F238E27FC236}">
              <a16:creationId xmlns:a16="http://schemas.microsoft.com/office/drawing/2014/main" id="{00000000-0008-0000-0100-0000D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49" name="Picture 3811" hidden="1">
          <a:extLst>
            <a:ext uri="{FF2B5EF4-FFF2-40B4-BE49-F238E27FC236}">
              <a16:creationId xmlns:a16="http://schemas.microsoft.com/office/drawing/2014/main" id="{00000000-0008-0000-0100-0000D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0" name="Picture 3812" hidden="1">
          <a:extLst>
            <a:ext uri="{FF2B5EF4-FFF2-40B4-BE49-F238E27FC236}">
              <a16:creationId xmlns:a16="http://schemas.microsoft.com/office/drawing/2014/main" id="{00000000-0008-0000-0100-0000D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1" name="Picture 3813" hidden="1">
          <a:extLst>
            <a:ext uri="{FF2B5EF4-FFF2-40B4-BE49-F238E27FC236}">
              <a16:creationId xmlns:a16="http://schemas.microsoft.com/office/drawing/2014/main" id="{00000000-0008-0000-0100-0000D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2" name="Picture 3453" hidden="1">
          <a:extLst>
            <a:ext uri="{FF2B5EF4-FFF2-40B4-BE49-F238E27FC236}">
              <a16:creationId xmlns:a16="http://schemas.microsoft.com/office/drawing/2014/main" id="{00000000-0008-0000-0100-0000E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3" name="Picture 3458" hidden="1">
          <a:extLst>
            <a:ext uri="{FF2B5EF4-FFF2-40B4-BE49-F238E27FC236}">
              <a16:creationId xmlns:a16="http://schemas.microsoft.com/office/drawing/2014/main" id="{00000000-0008-0000-0100-0000E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4" name="Picture 3811" hidden="1">
          <a:extLst>
            <a:ext uri="{FF2B5EF4-FFF2-40B4-BE49-F238E27FC236}">
              <a16:creationId xmlns:a16="http://schemas.microsoft.com/office/drawing/2014/main" id="{00000000-0008-0000-0100-0000E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5" name="Picture 3812" hidden="1">
          <a:extLst>
            <a:ext uri="{FF2B5EF4-FFF2-40B4-BE49-F238E27FC236}">
              <a16:creationId xmlns:a16="http://schemas.microsoft.com/office/drawing/2014/main" id="{00000000-0008-0000-0100-0000E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6" name="Picture 3813" hidden="1">
          <a:extLst>
            <a:ext uri="{FF2B5EF4-FFF2-40B4-BE49-F238E27FC236}">
              <a16:creationId xmlns:a16="http://schemas.microsoft.com/office/drawing/2014/main" id="{00000000-0008-0000-0100-0000E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7" name="Picture 3383" hidden="1">
          <a:extLst>
            <a:ext uri="{FF2B5EF4-FFF2-40B4-BE49-F238E27FC236}">
              <a16:creationId xmlns:a16="http://schemas.microsoft.com/office/drawing/2014/main" id="{00000000-0008-0000-0100-0000E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8" name="Picture 3388" hidden="1">
          <a:extLst>
            <a:ext uri="{FF2B5EF4-FFF2-40B4-BE49-F238E27FC236}">
              <a16:creationId xmlns:a16="http://schemas.microsoft.com/office/drawing/2014/main" id="{00000000-0008-0000-0100-0000E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59" name="Picture 3790" hidden="1">
          <a:extLst>
            <a:ext uri="{FF2B5EF4-FFF2-40B4-BE49-F238E27FC236}">
              <a16:creationId xmlns:a16="http://schemas.microsoft.com/office/drawing/2014/main" id="{00000000-0008-0000-0100-0000E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4760" name="Picture 3791" hidden="1">
          <a:extLst>
            <a:ext uri="{FF2B5EF4-FFF2-40B4-BE49-F238E27FC236}">
              <a16:creationId xmlns:a16="http://schemas.microsoft.com/office/drawing/2014/main" id="{00000000-0008-0000-0100-0000E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61" name="Picture 3393" hidden="1">
          <a:extLst>
            <a:ext uri="{FF2B5EF4-FFF2-40B4-BE49-F238E27FC236}">
              <a16:creationId xmlns:a16="http://schemas.microsoft.com/office/drawing/2014/main" id="{00000000-0008-0000-0100-0000E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62" name="Picture 3398" hidden="1">
          <a:extLst>
            <a:ext uri="{FF2B5EF4-FFF2-40B4-BE49-F238E27FC236}">
              <a16:creationId xmlns:a16="http://schemas.microsoft.com/office/drawing/2014/main" id="{00000000-0008-0000-0100-0000E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63" name="Picture 3793" hidden="1">
          <a:extLst>
            <a:ext uri="{FF2B5EF4-FFF2-40B4-BE49-F238E27FC236}">
              <a16:creationId xmlns:a16="http://schemas.microsoft.com/office/drawing/2014/main" id="{00000000-0008-0000-0100-0000E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64" name="Picture 3794" hidden="1">
          <a:extLst>
            <a:ext uri="{FF2B5EF4-FFF2-40B4-BE49-F238E27FC236}">
              <a16:creationId xmlns:a16="http://schemas.microsoft.com/office/drawing/2014/main" id="{00000000-0008-0000-0100-0000E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65" name="Picture 3795" hidden="1">
          <a:extLst>
            <a:ext uri="{FF2B5EF4-FFF2-40B4-BE49-F238E27FC236}">
              <a16:creationId xmlns:a16="http://schemas.microsoft.com/office/drawing/2014/main" id="{00000000-0008-0000-0100-0000E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66" name="Picture 3423" hidden="1">
          <a:extLst>
            <a:ext uri="{FF2B5EF4-FFF2-40B4-BE49-F238E27FC236}">
              <a16:creationId xmlns:a16="http://schemas.microsoft.com/office/drawing/2014/main" id="{00000000-0008-0000-0100-0000E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67" name="Picture 3428" hidden="1">
          <a:extLst>
            <a:ext uri="{FF2B5EF4-FFF2-40B4-BE49-F238E27FC236}">
              <a16:creationId xmlns:a16="http://schemas.microsoft.com/office/drawing/2014/main" id="{00000000-0008-0000-0100-0000E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68" name="Picture 3802" hidden="1">
          <a:extLst>
            <a:ext uri="{FF2B5EF4-FFF2-40B4-BE49-F238E27FC236}">
              <a16:creationId xmlns:a16="http://schemas.microsoft.com/office/drawing/2014/main" id="{00000000-0008-0000-0100-0000F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69" name="Picture 3803" hidden="1">
          <a:extLst>
            <a:ext uri="{FF2B5EF4-FFF2-40B4-BE49-F238E27FC236}">
              <a16:creationId xmlns:a16="http://schemas.microsoft.com/office/drawing/2014/main" id="{00000000-0008-0000-0100-0000F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0" name="Picture 3804" hidden="1">
          <a:extLst>
            <a:ext uri="{FF2B5EF4-FFF2-40B4-BE49-F238E27FC236}">
              <a16:creationId xmlns:a16="http://schemas.microsoft.com/office/drawing/2014/main" id="{00000000-0008-0000-0100-0000F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1" name="Picture 3463" hidden="1">
          <a:extLst>
            <a:ext uri="{FF2B5EF4-FFF2-40B4-BE49-F238E27FC236}">
              <a16:creationId xmlns:a16="http://schemas.microsoft.com/office/drawing/2014/main" id="{00000000-0008-0000-0100-0000F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2" name="Picture 3468" hidden="1">
          <a:extLst>
            <a:ext uri="{FF2B5EF4-FFF2-40B4-BE49-F238E27FC236}">
              <a16:creationId xmlns:a16="http://schemas.microsoft.com/office/drawing/2014/main" id="{00000000-0008-0000-0100-0000F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3" name="Picture 3814" hidden="1">
          <a:extLst>
            <a:ext uri="{FF2B5EF4-FFF2-40B4-BE49-F238E27FC236}">
              <a16:creationId xmlns:a16="http://schemas.microsoft.com/office/drawing/2014/main" id="{00000000-0008-0000-0100-0000F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4" name="Picture 3815" hidden="1">
          <a:extLst>
            <a:ext uri="{FF2B5EF4-FFF2-40B4-BE49-F238E27FC236}">
              <a16:creationId xmlns:a16="http://schemas.microsoft.com/office/drawing/2014/main" id="{00000000-0008-0000-0100-0000F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5" name="Picture 3816" hidden="1">
          <a:extLst>
            <a:ext uri="{FF2B5EF4-FFF2-40B4-BE49-F238E27FC236}">
              <a16:creationId xmlns:a16="http://schemas.microsoft.com/office/drawing/2014/main" id="{00000000-0008-0000-0100-0000F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6" name="Picture 3453" hidden="1">
          <a:extLst>
            <a:ext uri="{FF2B5EF4-FFF2-40B4-BE49-F238E27FC236}">
              <a16:creationId xmlns:a16="http://schemas.microsoft.com/office/drawing/2014/main" id="{00000000-0008-0000-0100-0000F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7" name="Picture 3458" hidden="1">
          <a:extLst>
            <a:ext uri="{FF2B5EF4-FFF2-40B4-BE49-F238E27FC236}">
              <a16:creationId xmlns:a16="http://schemas.microsoft.com/office/drawing/2014/main" id="{00000000-0008-0000-0100-0000F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8" name="Picture 3811" hidden="1">
          <a:extLst>
            <a:ext uri="{FF2B5EF4-FFF2-40B4-BE49-F238E27FC236}">
              <a16:creationId xmlns:a16="http://schemas.microsoft.com/office/drawing/2014/main" id="{00000000-0008-0000-0100-0000F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79" name="Picture 3812" hidden="1">
          <a:extLst>
            <a:ext uri="{FF2B5EF4-FFF2-40B4-BE49-F238E27FC236}">
              <a16:creationId xmlns:a16="http://schemas.microsoft.com/office/drawing/2014/main" id="{00000000-0008-0000-0100-0000F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0" name="Picture 3813" hidden="1">
          <a:extLst>
            <a:ext uri="{FF2B5EF4-FFF2-40B4-BE49-F238E27FC236}">
              <a16:creationId xmlns:a16="http://schemas.microsoft.com/office/drawing/2014/main" id="{00000000-0008-0000-0100-0000F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1" name="Picture 3453" hidden="1">
          <a:extLst>
            <a:ext uri="{FF2B5EF4-FFF2-40B4-BE49-F238E27FC236}">
              <a16:creationId xmlns:a16="http://schemas.microsoft.com/office/drawing/2014/main" id="{00000000-0008-0000-0100-0000F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2" name="Picture 3458" hidden="1">
          <a:extLst>
            <a:ext uri="{FF2B5EF4-FFF2-40B4-BE49-F238E27FC236}">
              <a16:creationId xmlns:a16="http://schemas.microsoft.com/office/drawing/2014/main" id="{00000000-0008-0000-0100-0000F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3" name="Picture 3811" hidden="1">
          <a:extLst>
            <a:ext uri="{FF2B5EF4-FFF2-40B4-BE49-F238E27FC236}">
              <a16:creationId xmlns:a16="http://schemas.microsoft.com/office/drawing/2014/main" id="{00000000-0008-0000-0100-0000F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4" name="Picture 3812" hidden="1">
          <a:extLst>
            <a:ext uri="{FF2B5EF4-FFF2-40B4-BE49-F238E27FC236}">
              <a16:creationId xmlns:a16="http://schemas.microsoft.com/office/drawing/2014/main" id="{00000000-0008-0000-0100-00000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5" name="Picture 3813" hidden="1">
          <a:extLst>
            <a:ext uri="{FF2B5EF4-FFF2-40B4-BE49-F238E27FC236}">
              <a16:creationId xmlns:a16="http://schemas.microsoft.com/office/drawing/2014/main" id="{00000000-0008-0000-0100-00000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6" name="Picture 3453" hidden="1">
          <a:extLst>
            <a:ext uri="{FF2B5EF4-FFF2-40B4-BE49-F238E27FC236}">
              <a16:creationId xmlns:a16="http://schemas.microsoft.com/office/drawing/2014/main" id="{00000000-0008-0000-0100-00000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7" name="Picture 3458" hidden="1">
          <a:extLst>
            <a:ext uri="{FF2B5EF4-FFF2-40B4-BE49-F238E27FC236}">
              <a16:creationId xmlns:a16="http://schemas.microsoft.com/office/drawing/2014/main" id="{00000000-0008-0000-0100-00000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8" name="Picture 3811" hidden="1">
          <a:extLst>
            <a:ext uri="{FF2B5EF4-FFF2-40B4-BE49-F238E27FC236}">
              <a16:creationId xmlns:a16="http://schemas.microsoft.com/office/drawing/2014/main" id="{00000000-0008-0000-0100-00000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89" name="Picture 3812" hidden="1">
          <a:extLst>
            <a:ext uri="{FF2B5EF4-FFF2-40B4-BE49-F238E27FC236}">
              <a16:creationId xmlns:a16="http://schemas.microsoft.com/office/drawing/2014/main" id="{00000000-0008-0000-0100-00000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90" name="Picture 3813" hidden="1">
          <a:extLst>
            <a:ext uri="{FF2B5EF4-FFF2-40B4-BE49-F238E27FC236}">
              <a16:creationId xmlns:a16="http://schemas.microsoft.com/office/drawing/2014/main" id="{00000000-0008-0000-0100-00000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91" name="Picture 3453" hidden="1">
          <a:extLst>
            <a:ext uri="{FF2B5EF4-FFF2-40B4-BE49-F238E27FC236}">
              <a16:creationId xmlns:a16="http://schemas.microsoft.com/office/drawing/2014/main" id="{00000000-0008-0000-0100-00000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92" name="Picture 3458" hidden="1">
          <a:extLst>
            <a:ext uri="{FF2B5EF4-FFF2-40B4-BE49-F238E27FC236}">
              <a16:creationId xmlns:a16="http://schemas.microsoft.com/office/drawing/2014/main" id="{00000000-0008-0000-0100-00000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93" name="Picture 3811" hidden="1">
          <a:extLst>
            <a:ext uri="{FF2B5EF4-FFF2-40B4-BE49-F238E27FC236}">
              <a16:creationId xmlns:a16="http://schemas.microsoft.com/office/drawing/2014/main" id="{00000000-0008-0000-0100-00000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94" name="Picture 3812" hidden="1">
          <a:extLst>
            <a:ext uri="{FF2B5EF4-FFF2-40B4-BE49-F238E27FC236}">
              <a16:creationId xmlns:a16="http://schemas.microsoft.com/office/drawing/2014/main" id="{00000000-0008-0000-0100-00000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95" name="Picture 3813" hidden="1">
          <a:extLst>
            <a:ext uri="{FF2B5EF4-FFF2-40B4-BE49-F238E27FC236}">
              <a16:creationId xmlns:a16="http://schemas.microsoft.com/office/drawing/2014/main" id="{00000000-0008-0000-0100-00000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96" name="Picture 3453" hidden="1">
          <a:extLst>
            <a:ext uri="{FF2B5EF4-FFF2-40B4-BE49-F238E27FC236}">
              <a16:creationId xmlns:a16="http://schemas.microsoft.com/office/drawing/2014/main" id="{00000000-0008-0000-0100-00000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97" name="Picture 3458" hidden="1">
          <a:extLst>
            <a:ext uri="{FF2B5EF4-FFF2-40B4-BE49-F238E27FC236}">
              <a16:creationId xmlns:a16="http://schemas.microsoft.com/office/drawing/2014/main" id="{00000000-0008-0000-0100-00000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4798" name="Picture 3811" hidden="1">
          <a:extLst>
            <a:ext uri="{FF2B5EF4-FFF2-40B4-BE49-F238E27FC236}">
              <a16:creationId xmlns:a16="http://schemas.microsoft.com/office/drawing/2014/main" id="{00000000-0008-0000-0100-00000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799" name="Picture 3393" hidden="1">
          <a:extLst>
            <a:ext uri="{FF2B5EF4-FFF2-40B4-BE49-F238E27FC236}">
              <a16:creationId xmlns:a16="http://schemas.microsoft.com/office/drawing/2014/main" id="{00000000-0008-0000-0100-00000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0" name="Picture 3398" hidden="1">
          <a:extLst>
            <a:ext uri="{FF2B5EF4-FFF2-40B4-BE49-F238E27FC236}">
              <a16:creationId xmlns:a16="http://schemas.microsoft.com/office/drawing/2014/main" id="{00000000-0008-0000-0100-00001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1" name="Picture 3793" hidden="1">
          <a:extLst>
            <a:ext uri="{FF2B5EF4-FFF2-40B4-BE49-F238E27FC236}">
              <a16:creationId xmlns:a16="http://schemas.microsoft.com/office/drawing/2014/main" id="{00000000-0008-0000-0100-00001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2" name="Picture 3794" hidden="1">
          <a:extLst>
            <a:ext uri="{FF2B5EF4-FFF2-40B4-BE49-F238E27FC236}">
              <a16:creationId xmlns:a16="http://schemas.microsoft.com/office/drawing/2014/main" id="{00000000-0008-0000-0100-00001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3" name="Picture 3795" hidden="1">
          <a:extLst>
            <a:ext uri="{FF2B5EF4-FFF2-40B4-BE49-F238E27FC236}">
              <a16:creationId xmlns:a16="http://schemas.microsoft.com/office/drawing/2014/main" id="{00000000-0008-0000-0100-00001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4" name="Picture 3423" hidden="1">
          <a:extLst>
            <a:ext uri="{FF2B5EF4-FFF2-40B4-BE49-F238E27FC236}">
              <a16:creationId xmlns:a16="http://schemas.microsoft.com/office/drawing/2014/main" id="{00000000-0008-0000-0100-00001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5" name="Picture 3428" hidden="1">
          <a:extLst>
            <a:ext uri="{FF2B5EF4-FFF2-40B4-BE49-F238E27FC236}">
              <a16:creationId xmlns:a16="http://schemas.microsoft.com/office/drawing/2014/main" id="{00000000-0008-0000-0100-00001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6" name="Picture 3802" hidden="1">
          <a:extLst>
            <a:ext uri="{FF2B5EF4-FFF2-40B4-BE49-F238E27FC236}">
              <a16:creationId xmlns:a16="http://schemas.microsoft.com/office/drawing/2014/main" id="{00000000-0008-0000-0100-00001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7" name="Picture 3803" hidden="1">
          <a:extLst>
            <a:ext uri="{FF2B5EF4-FFF2-40B4-BE49-F238E27FC236}">
              <a16:creationId xmlns:a16="http://schemas.microsoft.com/office/drawing/2014/main" id="{00000000-0008-0000-0100-00001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8" name="Picture 3804" hidden="1">
          <a:extLst>
            <a:ext uri="{FF2B5EF4-FFF2-40B4-BE49-F238E27FC236}">
              <a16:creationId xmlns:a16="http://schemas.microsoft.com/office/drawing/2014/main" id="{00000000-0008-0000-0100-00001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09" name="Picture 3463" hidden="1">
          <a:extLst>
            <a:ext uri="{FF2B5EF4-FFF2-40B4-BE49-F238E27FC236}">
              <a16:creationId xmlns:a16="http://schemas.microsoft.com/office/drawing/2014/main" id="{00000000-0008-0000-0100-00001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0" name="Picture 3468" hidden="1">
          <a:extLst>
            <a:ext uri="{FF2B5EF4-FFF2-40B4-BE49-F238E27FC236}">
              <a16:creationId xmlns:a16="http://schemas.microsoft.com/office/drawing/2014/main" id="{00000000-0008-0000-0100-00001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1" name="Picture 3814" hidden="1">
          <a:extLst>
            <a:ext uri="{FF2B5EF4-FFF2-40B4-BE49-F238E27FC236}">
              <a16:creationId xmlns:a16="http://schemas.microsoft.com/office/drawing/2014/main" id="{00000000-0008-0000-0100-00001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2" name="Picture 3815" hidden="1">
          <a:extLst>
            <a:ext uri="{FF2B5EF4-FFF2-40B4-BE49-F238E27FC236}">
              <a16:creationId xmlns:a16="http://schemas.microsoft.com/office/drawing/2014/main" id="{00000000-0008-0000-0100-00001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3" name="Picture 3816" hidden="1">
          <a:extLst>
            <a:ext uri="{FF2B5EF4-FFF2-40B4-BE49-F238E27FC236}">
              <a16:creationId xmlns:a16="http://schemas.microsoft.com/office/drawing/2014/main" id="{00000000-0008-0000-0100-00001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4" name="Picture 3453" hidden="1">
          <a:extLst>
            <a:ext uri="{FF2B5EF4-FFF2-40B4-BE49-F238E27FC236}">
              <a16:creationId xmlns:a16="http://schemas.microsoft.com/office/drawing/2014/main" id="{00000000-0008-0000-0100-00001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5" name="Picture 3458" hidden="1">
          <a:extLst>
            <a:ext uri="{FF2B5EF4-FFF2-40B4-BE49-F238E27FC236}">
              <a16:creationId xmlns:a16="http://schemas.microsoft.com/office/drawing/2014/main" id="{00000000-0008-0000-0100-00001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6" name="Picture 3811" hidden="1">
          <a:extLst>
            <a:ext uri="{FF2B5EF4-FFF2-40B4-BE49-F238E27FC236}">
              <a16:creationId xmlns:a16="http://schemas.microsoft.com/office/drawing/2014/main" id="{00000000-0008-0000-0100-00002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7" name="Picture 3812" hidden="1">
          <a:extLst>
            <a:ext uri="{FF2B5EF4-FFF2-40B4-BE49-F238E27FC236}">
              <a16:creationId xmlns:a16="http://schemas.microsoft.com/office/drawing/2014/main" id="{00000000-0008-0000-0100-00002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8" name="Picture 3813" hidden="1">
          <a:extLst>
            <a:ext uri="{FF2B5EF4-FFF2-40B4-BE49-F238E27FC236}">
              <a16:creationId xmlns:a16="http://schemas.microsoft.com/office/drawing/2014/main" id="{00000000-0008-0000-0100-00002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19" name="Picture 3453" hidden="1">
          <a:extLst>
            <a:ext uri="{FF2B5EF4-FFF2-40B4-BE49-F238E27FC236}">
              <a16:creationId xmlns:a16="http://schemas.microsoft.com/office/drawing/2014/main" id="{00000000-0008-0000-0100-00002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0" name="Picture 3458" hidden="1">
          <a:extLst>
            <a:ext uri="{FF2B5EF4-FFF2-40B4-BE49-F238E27FC236}">
              <a16:creationId xmlns:a16="http://schemas.microsoft.com/office/drawing/2014/main" id="{00000000-0008-0000-0100-00002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1" name="Picture 3393" hidden="1">
          <a:extLst>
            <a:ext uri="{FF2B5EF4-FFF2-40B4-BE49-F238E27FC236}">
              <a16:creationId xmlns:a16="http://schemas.microsoft.com/office/drawing/2014/main" id="{00000000-0008-0000-0100-00002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2" name="Picture 3398" hidden="1">
          <a:extLst>
            <a:ext uri="{FF2B5EF4-FFF2-40B4-BE49-F238E27FC236}">
              <a16:creationId xmlns:a16="http://schemas.microsoft.com/office/drawing/2014/main" id="{00000000-0008-0000-0100-00002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3" name="Picture 3793" hidden="1">
          <a:extLst>
            <a:ext uri="{FF2B5EF4-FFF2-40B4-BE49-F238E27FC236}">
              <a16:creationId xmlns:a16="http://schemas.microsoft.com/office/drawing/2014/main" id="{00000000-0008-0000-0100-00002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4" name="Picture 3794" hidden="1">
          <a:extLst>
            <a:ext uri="{FF2B5EF4-FFF2-40B4-BE49-F238E27FC236}">
              <a16:creationId xmlns:a16="http://schemas.microsoft.com/office/drawing/2014/main" id="{00000000-0008-0000-0100-00002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5" name="Picture 3795" hidden="1">
          <a:extLst>
            <a:ext uri="{FF2B5EF4-FFF2-40B4-BE49-F238E27FC236}">
              <a16:creationId xmlns:a16="http://schemas.microsoft.com/office/drawing/2014/main" id="{00000000-0008-0000-0100-00002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6" name="Picture 3423" hidden="1">
          <a:extLst>
            <a:ext uri="{FF2B5EF4-FFF2-40B4-BE49-F238E27FC236}">
              <a16:creationId xmlns:a16="http://schemas.microsoft.com/office/drawing/2014/main" id="{00000000-0008-0000-0100-00002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7" name="Picture 3428" hidden="1">
          <a:extLst>
            <a:ext uri="{FF2B5EF4-FFF2-40B4-BE49-F238E27FC236}">
              <a16:creationId xmlns:a16="http://schemas.microsoft.com/office/drawing/2014/main" id="{00000000-0008-0000-0100-00002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8" name="Picture 3802" hidden="1">
          <a:extLst>
            <a:ext uri="{FF2B5EF4-FFF2-40B4-BE49-F238E27FC236}">
              <a16:creationId xmlns:a16="http://schemas.microsoft.com/office/drawing/2014/main" id="{00000000-0008-0000-0100-00002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29" name="Picture 3803" hidden="1">
          <a:extLst>
            <a:ext uri="{FF2B5EF4-FFF2-40B4-BE49-F238E27FC236}">
              <a16:creationId xmlns:a16="http://schemas.microsoft.com/office/drawing/2014/main" id="{00000000-0008-0000-0100-00002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0" name="Picture 3804" hidden="1">
          <a:extLst>
            <a:ext uri="{FF2B5EF4-FFF2-40B4-BE49-F238E27FC236}">
              <a16:creationId xmlns:a16="http://schemas.microsoft.com/office/drawing/2014/main" id="{00000000-0008-0000-0100-00002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1" name="Picture 3463" hidden="1">
          <a:extLst>
            <a:ext uri="{FF2B5EF4-FFF2-40B4-BE49-F238E27FC236}">
              <a16:creationId xmlns:a16="http://schemas.microsoft.com/office/drawing/2014/main" id="{00000000-0008-0000-0100-00002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2" name="Picture 3468" hidden="1">
          <a:extLst>
            <a:ext uri="{FF2B5EF4-FFF2-40B4-BE49-F238E27FC236}">
              <a16:creationId xmlns:a16="http://schemas.microsoft.com/office/drawing/2014/main" id="{00000000-0008-0000-0100-00003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3" name="Picture 3814" hidden="1">
          <a:extLst>
            <a:ext uri="{FF2B5EF4-FFF2-40B4-BE49-F238E27FC236}">
              <a16:creationId xmlns:a16="http://schemas.microsoft.com/office/drawing/2014/main" id="{00000000-0008-0000-0100-00003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4" name="Picture 3815" hidden="1">
          <a:extLst>
            <a:ext uri="{FF2B5EF4-FFF2-40B4-BE49-F238E27FC236}">
              <a16:creationId xmlns:a16="http://schemas.microsoft.com/office/drawing/2014/main" id="{00000000-0008-0000-0100-00003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5" name="Picture 3816" hidden="1">
          <a:extLst>
            <a:ext uri="{FF2B5EF4-FFF2-40B4-BE49-F238E27FC236}">
              <a16:creationId xmlns:a16="http://schemas.microsoft.com/office/drawing/2014/main" id="{00000000-0008-0000-0100-00003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6" name="Picture 3453" hidden="1">
          <a:extLst>
            <a:ext uri="{FF2B5EF4-FFF2-40B4-BE49-F238E27FC236}">
              <a16:creationId xmlns:a16="http://schemas.microsoft.com/office/drawing/2014/main" id="{00000000-0008-0000-0100-00003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7" name="Picture 3458" hidden="1">
          <a:extLst>
            <a:ext uri="{FF2B5EF4-FFF2-40B4-BE49-F238E27FC236}">
              <a16:creationId xmlns:a16="http://schemas.microsoft.com/office/drawing/2014/main" id="{00000000-0008-0000-0100-00003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8" name="Picture 3811" hidden="1">
          <a:extLst>
            <a:ext uri="{FF2B5EF4-FFF2-40B4-BE49-F238E27FC236}">
              <a16:creationId xmlns:a16="http://schemas.microsoft.com/office/drawing/2014/main" id="{00000000-0008-0000-0100-00003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39" name="Picture 3812" hidden="1">
          <a:extLst>
            <a:ext uri="{FF2B5EF4-FFF2-40B4-BE49-F238E27FC236}">
              <a16:creationId xmlns:a16="http://schemas.microsoft.com/office/drawing/2014/main" id="{00000000-0008-0000-0100-00003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0" name="Picture 3813" hidden="1">
          <a:extLst>
            <a:ext uri="{FF2B5EF4-FFF2-40B4-BE49-F238E27FC236}">
              <a16:creationId xmlns:a16="http://schemas.microsoft.com/office/drawing/2014/main" id="{00000000-0008-0000-0100-00003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1" name="Picture 3453" hidden="1">
          <a:extLst>
            <a:ext uri="{FF2B5EF4-FFF2-40B4-BE49-F238E27FC236}">
              <a16:creationId xmlns:a16="http://schemas.microsoft.com/office/drawing/2014/main" id="{00000000-0008-0000-0100-00003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2" name="Picture 3458" hidden="1">
          <a:extLst>
            <a:ext uri="{FF2B5EF4-FFF2-40B4-BE49-F238E27FC236}">
              <a16:creationId xmlns:a16="http://schemas.microsoft.com/office/drawing/2014/main" id="{00000000-0008-0000-0100-00003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3" name="Picture 3811" hidden="1">
          <a:extLst>
            <a:ext uri="{FF2B5EF4-FFF2-40B4-BE49-F238E27FC236}">
              <a16:creationId xmlns:a16="http://schemas.microsoft.com/office/drawing/2014/main" id="{00000000-0008-0000-0100-00003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4" name="Picture 3812" hidden="1">
          <a:extLst>
            <a:ext uri="{FF2B5EF4-FFF2-40B4-BE49-F238E27FC236}">
              <a16:creationId xmlns:a16="http://schemas.microsoft.com/office/drawing/2014/main" id="{00000000-0008-0000-0100-00003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5" name="Picture 3813" hidden="1">
          <a:extLst>
            <a:ext uri="{FF2B5EF4-FFF2-40B4-BE49-F238E27FC236}">
              <a16:creationId xmlns:a16="http://schemas.microsoft.com/office/drawing/2014/main" id="{00000000-0008-0000-0100-00003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6" name="Picture 3453" hidden="1">
          <a:extLst>
            <a:ext uri="{FF2B5EF4-FFF2-40B4-BE49-F238E27FC236}">
              <a16:creationId xmlns:a16="http://schemas.microsoft.com/office/drawing/2014/main" id="{00000000-0008-0000-0100-00003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7" name="Picture 3458" hidden="1">
          <a:extLst>
            <a:ext uri="{FF2B5EF4-FFF2-40B4-BE49-F238E27FC236}">
              <a16:creationId xmlns:a16="http://schemas.microsoft.com/office/drawing/2014/main" id="{00000000-0008-0000-0100-00003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8" name="Picture 3811" hidden="1">
          <a:extLst>
            <a:ext uri="{FF2B5EF4-FFF2-40B4-BE49-F238E27FC236}">
              <a16:creationId xmlns:a16="http://schemas.microsoft.com/office/drawing/2014/main" id="{00000000-0008-0000-0100-00004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49" name="Picture 3812" hidden="1">
          <a:extLst>
            <a:ext uri="{FF2B5EF4-FFF2-40B4-BE49-F238E27FC236}">
              <a16:creationId xmlns:a16="http://schemas.microsoft.com/office/drawing/2014/main" id="{00000000-0008-0000-0100-00004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0" name="Picture 3813" hidden="1">
          <a:extLst>
            <a:ext uri="{FF2B5EF4-FFF2-40B4-BE49-F238E27FC236}">
              <a16:creationId xmlns:a16="http://schemas.microsoft.com/office/drawing/2014/main" id="{00000000-0008-0000-0100-00004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1" name="Picture 3453" hidden="1">
          <a:extLst>
            <a:ext uri="{FF2B5EF4-FFF2-40B4-BE49-F238E27FC236}">
              <a16:creationId xmlns:a16="http://schemas.microsoft.com/office/drawing/2014/main" id="{00000000-0008-0000-0100-00004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2" name="Picture 3458" hidden="1">
          <a:extLst>
            <a:ext uri="{FF2B5EF4-FFF2-40B4-BE49-F238E27FC236}">
              <a16:creationId xmlns:a16="http://schemas.microsoft.com/office/drawing/2014/main" id="{00000000-0008-0000-0100-00004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3" name="Picture 3811" hidden="1">
          <a:extLst>
            <a:ext uri="{FF2B5EF4-FFF2-40B4-BE49-F238E27FC236}">
              <a16:creationId xmlns:a16="http://schemas.microsoft.com/office/drawing/2014/main" id="{00000000-0008-0000-0100-00004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4" name="Picture 3812" hidden="1">
          <a:extLst>
            <a:ext uri="{FF2B5EF4-FFF2-40B4-BE49-F238E27FC236}">
              <a16:creationId xmlns:a16="http://schemas.microsoft.com/office/drawing/2014/main" id="{00000000-0008-0000-0100-00004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5" name="Picture 3813" hidden="1">
          <a:extLst>
            <a:ext uri="{FF2B5EF4-FFF2-40B4-BE49-F238E27FC236}">
              <a16:creationId xmlns:a16="http://schemas.microsoft.com/office/drawing/2014/main" id="{00000000-0008-0000-0100-00004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6" name="Picture 3453" hidden="1">
          <a:extLst>
            <a:ext uri="{FF2B5EF4-FFF2-40B4-BE49-F238E27FC236}">
              <a16:creationId xmlns:a16="http://schemas.microsoft.com/office/drawing/2014/main" id="{00000000-0008-0000-0100-00004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7" name="Picture 3458" hidden="1">
          <a:extLst>
            <a:ext uri="{FF2B5EF4-FFF2-40B4-BE49-F238E27FC236}">
              <a16:creationId xmlns:a16="http://schemas.microsoft.com/office/drawing/2014/main" id="{00000000-0008-0000-0100-00004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8" name="Picture 3811" hidden="1">
          <a:extLst>
            <a:ext uri="{FF2B5EF4-FFF2-40B4-BE49-F238E27FC236}">
              <a16:creationId xmlns:a16="http://schemas.microsoft.com/office/drawing/2014/main" id="{00000000-0008-0000-0100-00004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59" name="Picture 3812" hidden="1">
          <a:extLst>
            <a:ext uri="{FF2B5EF4-FFF2-40B4-BE49-F238E27FC236}">
              <a16:creationId xmlns:a16="http://schemas.microsoft.com/office/drawing/2014/main" id="{00000000-0008-0000-0100-00004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0" name="Picture 3813" hidden="1">
          <a:extLst>
            <a:ext uri="{FF2B5EF4-FFF2-40B4-BE49-F238E27FC236}">
              <a16:creationId xmlns:a16="http://schemas.microsoft.com/office/drawing/2014/main" id="{00000000-0008-0000-0100-00004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1" name="Picture 3383" hidden="1">
          <a:extLst>
            <a:ext uri="{FF2B5EF4-FFF2-40B4-BE49-F238E27FC236}">
              <a16:creationId xmlns:a16="http://schemas.microsoft.com/office/drawing/2014/main" id="{00000000-0008-0000-0100-00004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2" name="Picture 3388" hidden="1">
          <a:extLst>
            <a:ext uri="{FF2B5EF4-FFF2-40B4-BE49-F238E27FC236}">
              <a16:creationId xmlns:a16="http://schemas.microsoft.com/office/drawing/2014/main" id="{00000000-0008-0000-0100-00004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3" name="Picture 3790" hidden="1">
          <a:extLst>
            <a:ext uri="{FF2B5EF4-FFF2-40B4-BE49-F238E27FC236}">
              <a16:creationId xmlns:a16="http://schemas.microsoft.com/office/drawing/2014/main" id="{00000000-0008-0000-0100-00004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4" name="Picture 3791" hidden="1">
          <a:extLst>
            <a:ext uri="{FF2B5EF4-FFF2-40B4-BE49-F238E27FC236}">
              <a16:creationId xmlns:a16="http://schemas.microsoft.com/office/drawing/2014/main" id="{00000000-0008-0000-0100-00005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5" name="Picture 3393" hidden="1">
          <a:extLst>
            <a:ext uri="{FF2B5EF4-FFF2-40B4-BE49-F238E27FC236}">
              <a16:creationId xmlns:a16="http://schemas.microsoft.com/office/drawing/2014/main" id="{00000000-0008-0000-0100-00005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6" name="Picture 3398" hidden="1">
          <a:extLst>
            <a:ext uri="{FF2B5EF4-FFF2-40B4-BE49-F238E27FC236}">
              <a16:creationId xmlns:a16="http://schemas.microsoft.com/office/drawing/2014/main" id="{00000000-0008-0000-0100-00005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7" name="Picture 3793" hidden="1">
          <a:extLst>
            <a:ext uri="{FF2B5EF4-FFF2-40B4-BE49-F238E27FC236}">
              <a16:creationId xmlns:a16="http://schemas.microsoft.com/office/drawing/2014/main" id="{00000000-0008-0000-0100-00005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8" name="Picture 3794" hidden="1">
          <a:extLst>
            <a:ext uri="{FF2B5EF4-FFF2-40B4-BE49-F238E27FC236}">
              <a16:creationId xmlns:a16="http://schemas.microsoft.com/office/drawing/2014/main" id="{00000000-0008-0000-0100-00005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69" name="Picture 3795" hidden="1">
          <a:extLst>
            <a:ext uri="{FF2B5EF4-FFF2-40B4-BE49-F238E27FC236}">
              <a16:creationId xmlns:a16="http://schemas.microsoft.com/office/drawing/2014/main" id="{00000000-0008-0000-0100-00005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70" name="Picture 3423" hidden="1">
          <a:extLst>
            <a:ext uri="{FF2B5EF4-FFF2-40B4-BE49-F238E27FC236}">
              <a16:creationId xmlns:a16="http://schemas.microsoft.com/office/drawing/2014/main" id="{00000000-0008-0000-0100-00005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71" name="Picture 3428" hidden="1">
          <a:extLst>
            <a:ext uri="{FF2B5EF4-FFF2-40B4-BE49-F238E27FC236}">
              <a16:creationId xmlns:a16="http://schemas.microsoft.com/office/drawing/2014/main" id="{00000000-0008-0000-0100-00005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72" name="Picture 3802" hidden="1">
          <a:extLst>
            <a:ext uri="{FF2B5EF4-FFF2-40B4-BE49-F238E27FC236}">
              <a16:creationId xmlns:a16="http://schemas.microsoft.com/office/drawing/2014/main" id="{00000000-0008-0000-0100-00005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73" name="Picture 3803" hidden="1">
          <a:extLst>
            <a:ext uri="{FF2B5EF4-FFF2-40B4-BE49-F238E27FC236}">
              <a16:creationId xmlns:a16="http://schemas.microsoft.com/office/drawing/2014/main" id="{00000000-0008-0000-0100-00005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874" name="Picture 3804" hidden="1">
          <a:extLst>
            <a:ext uri="{FF2B5EF4-FFF2-40B4-BE49-F238E27FC236}">
              <a16:creationId xmlns:a16="http://schemas.microsoft.com/office/drawing/2014/main" id="{00000000-0008-0000-0100-00005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75" name="Picture 3393" hidden="1">
          <a:extLst>
            <a:ext uri="{FF2B5EF4-FFF2-40B4-BE49-F238E27FC236}">
              <a16:creationId xmlns:a16="http://schemas.microsoft.com/office/drawing/2014/main" id="{00000000-0008-0000-0100-00005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76" name="Picture 3398" hidden="1">
          <a:extLst>
            <a:ext uri="{FF2B5EF4-FFF2-40B4-BE49-F238E27FC236}">
              <a16:creationId xmlns:a16="http://schemas.microsoft.com/office/drawing/2014/main" id="{00000000-0008-0000-0100-00005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77" name="Picture 3793" hidden="1">
          <a:extLst>
            <a:ext uri="{FF2B5EF4-FFF2-40B4-BE49-F238E27FC236}">
              <a16:creationId xmlns:a16="http://schemas.microsoft.com/office/drawing/2014/main" id="{00000000-0008-0000-0100-00005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78" name="Picture 3794" hidden="1">
          <a:extLst>
            <a:ext uri="{FF2B5EF4-FFF2-40B4-BE49-F238E27FC236}">
              <a16:creationId xmlns:a16="http://schemas.microsoft.com/office/drawing/2014/main" id="{00000000-0008-0000-0100-00005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79" name="Picture 3795" hidden="1">
          <a:extLst>
            <a:ext uri="{FF2B5EF4-FFF2-40B4-BE49-F238E27FC236}">
              <a16:creationId xmlns:a16="http://schemas.microsoft.com/office/drawing/2014/main" id="{00000000-0008-0000-0100-00005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0" name="Picture 3423" hidden="1">
          <a:extLst>
            <a:ext uri="{FF2B5EF4-FFF2-40B4-BE49-F238E27FC236}">
              <a16:creationId xmlns:a16="http://schemas.microsoft.com/office/drawing/2014/main" id="{00000000-0008-0000-0100-00006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1" name="Picture 3428" hidden="1">
          <a:extLst>
            <a:ext uri="{FF2B5EF4-FFF2-40B4-BE49-F238E27FC236}">
              <a16:creationId xmlns:a16="http://schemas.microsoft.com/office/drawing/2014/main" id="{00000000-0008-0000-0100-00006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2" name="Picture 3802" hidden="1">
          <a:extLst>
            <a:ext uri="{FF2B5EF4-FFF2-40B4-BE49-F238E27FC236}">
              <a16:creationId xmlns:a16="http://schemas.microsoft.com/office/drawing/2014/main" id="{00000000-0008-0000-0100-00006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3" name="Picture 3803" hidden="1">
          <a:extLst>
            <a:ext uri="{FF2B5EF4-FFF2-40B4-BE49-F238E27FC236}">
              <a16:creationId xmlns:a16="http://schemas.microsoft.com/office/drawing/2014/main" id="{00000000-0008-0000-0100-00006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4" name="Picture 3804" hidden="1">
          <a:extLst>
            <a:ext uri="{FF2B5EF4-FFF2-40B4-BE49-F238E27FC236}">
              <a16:creationId xmlns:a16="http://schemas.microsoft.com/office/drawing/2014/main" id="{00000000-0008-0000-0100-00006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5" name="Picture 3463" hidden="1">
          <a:extLst>
            <a:ext uri="{FF2B5EF4-FFF2-40B4-BE49-F238E27FC236}">
              <a16:creationId xmlns:a16="http://schemas.microsoft.com/office/drawing/2014/main" id="{00000000-0008-0000-0100-00006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6" name="Picture 3468" hidden="1">
          <a:extLst>
            <a:ext uri="{FF2B5EF4-FFF2-40B4-BE49-F238E27FC236}">
              <a16:creationId xmlns:a16="http://schemas.microsoft.com/office/drawing/2014/main" id="{00000000-0008-0000-0100-00006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7" name="Picture 3814" hidden="1">
          <a:extLst>
            <a:ext uri="{FF2B5EF4-FFF2-40B4-BE49-F238E27FC236}">
              <a16:creationId xmlns:a16="http://schemas.microsoft.com/office/drawing/2014/main" id="{00000000-0008-0000-0100-00006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8" name="Picture 3815" hidden="1">
          <a:extLst>
            <a:ext uri="{FF2B5EF4-FFF2-40B4-BE49-F238E27FC236}">
              <a16:creationId xmlns:a16="http://schemas.microsoft.com/office/drawing/2014/main" id="{00000000-0008-0000-0100-00006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89" name="Picture 3816" hidden="1">
          <a:extLst>
            <a:ext uri="{FF2B5EF4-FFF2-40B4-BE49-F238E27FC236}">
              <a16:creationId xmlns:a16="http://schemas.microsoft.com/office/drawing/2014/main" id="{00000000-0008-0000-0100-00006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0" name="Picture 3453" hidden="1">
          <a:extLst>
            <a:ext uri="{FF2B5EF4-FFF2-40B4-BE49-F238E27FC236}">
              <a16:creationId xmlns:a16="http://schemas.microsoft.com/office/drawing/2014/main" id="{00000000-0008-0000-0100-00006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1" name="Picture 3458" hidden="1">
          <a:extLst>
            <a:ext uri="{FF2B5EF4-FFF2-40B4-BE49-F238E27FC236}">
              <a16:creationId xmlns:a16="http://schemas.microsoft.com/office/drawing/2014/main" id="{00000000-0008-0000-0100-00006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2" name="Picture 3811" hidden="1">
          <a:extLst>
            <a:ext uri="{FF2B5EF4-FFF2-40B4-BE49-F238E27FC236}">
              <a16:creationId xmlns:a16="http://schemas.microsoft.com/office/drawing/2014/main" id="{00000000-0008-0000-0100-00006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3" name="Picture 3812" hidden="1">
          <a:extLst>
            <a:ext uri="{FF2B5EF4-FFF2-40B4-BE49-F238E27FC236}">
              <a16:creationId xmlns:a16="http://schemas.microsoft.com/office/drawing/2014/main" id="{00000000-0008-0000-0100-00006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4" name="Picture 3813" hidden="1">
          <a:extLst>
            <a:ext uri="{FF2B5EF4-FFF2-40B4-BE49-F238E27FC236}">
              <a16:creationId xmlns:a16="http://schemas.microsoft.com/office/drawing/2014/main" id="{00000000-0008-0000-0100-00006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5" name="Picture 3453" hidden="1">
          <a:extLst>
            <a:ext uri="{FF2B5EF4-FFF2-40B4-BE49-F238E27FC236}">
              <a16:creationId xmlns:a16="http://schemas.microsoft.com/office/drawing/2014/main" id="{00000000-0008-0000-0100-00006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6" name="Picture 3458" hidden="1">
          <a:extLst>
            <a:ext uri="{FF2B5EF4-FFF2-40B4-BE49-F238E27FC236}">
              <a16:creationId xmlns:a16="http://schemas.microsoft.com/office/drawing/2014/main" id="{00000000-0008-0000-0100-00007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7" name="Picture 3811" hidden="1">
          <a:extLst>
            <a:ext uri="{FF2B5EF4-FFF2-40B4-BE49-F238E27FC236}">
              <a16:creationId xmlns:a16="http://schemas.microsoft.com/office/drawing/2014/main" id="{00000000-0008-0000-0100-00007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8" name="Picture 3812" hidden="1">
          <a:extLst>
            <a:ext uri="{FF2B5EF4-FFF2-40B4-BE49-F238E27FC236}">
              <a16:creationId xmlns:a16="http://schemas.microsoft.com/office/drawing/2014/main" id="{00000000-0008-0000-0100-00007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899" name="Picture 3813" hidden="1">
          <a:extLst>
            <a:ext uri="{FF2B5EF4-FFF2-40B4-BE49-F238E27FC236}">
              <a16:creationId xmlns:a16="http://schemas.microsoft.com/office/drawing/2014/main" id="{00000000-0008-0000-0100-00007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0" name="Picture 3458" hidden="1">
          <a:extLst>
            <a:ext uri="{FF2B5EF4-FFF2-40B4-BE49-F238E27FC236}">
              <a16:creationId xmlns:a16="http://schemas.microsoft.com/office/drawing/2014/main" id="{00000000-0008-0000-0100-00007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1" name="Picture 3811" hidden="1">
          <a:extLst>
            <a:ext uri="{FF2B5EF4-FFF2-40B4-BE49-F238E27FC236}">
              <a16:creationId xmlns:a16="http://schemas.microsoft.com/office/drawing/2014/main" id="{00000000-0008-0000-0100-00007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2" name="Picture 3812" hidden="1">
          <a:extLst>
            <a:ext uri="{FF2B5EF4-FFF2-40B4-BE49-F238E27FC236}">
              <a16:creationId xmlns:a16="http://schemas.microsoft.com/office/drawing/2014/main" id="{00000000-0008-0000-0100-00007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3" name="Picture 3813" hidden="1">
          <a:extLst>
            <a:ext uri="{FF2B5EF4-FFF2-40B4-BE49-F238E27FC236}">
              <a16:creationId xmlns:a16="http://schemas.microsoft.com/office/drawing/2014/main" id="{00000000-0008-0000-0100-00007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4" name="Picture 3453" hidden="1">
          <a:extLst>
            <a:ext uri="{FF2B5EF4-FFF2-40B4-BE49-F238E27FC236}">
              <a16:creationId xmlns:a16="http://schemas.microsoft.com/office/drawing/2014/main" id="{00000000-0008-0000-0100-00007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5" name="Picture 3458" hidden="1">
          <a:extLst>
            <a:ext uri="{FF2B5EF4-FFF2-40B4-BE49-F238E27FC236}">
              <a16:creationId xmlns:a16="http://schemas.microsoft.com/office/drawing/2014/main" id="{00000000-0008-0000-0100-00007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6" name="Picture 3811" hidden="1">
          <a:extLst>
            <a:ext uri="{FF2B5EF4-FFF2-40B4-BE49-F238E27FC236}">
              <a16:creationId xmlns:a16="http://schemas.microsoft.com/office/drawing/2014/main" id="{00000000-0008-0000-0100-00007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7" name="Picture 3812" hidden="1">
          <a:extLst>
            <a:ext uri="{FF2B5EF4-FFF2-40B4-BE49-F238E27FC236}">
              <a16:creationId xmlns:a16="http://schemas.microsoft.com/office/drawing/2014/main" id="{00000000-0008-0000-0100-00007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8" name="Picture 3813" hidden="1">
          <a:extLst>
            <a:ext uri="{FF2B5EF4-FFF2-40B4-BE49-F238E27FC236}">
              <a16:creationId xmlns:a16="http://schemas.microsoft.com/office/drawing/2014/main" id="{00000000-0008-0000-0100-00007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09" name="Picture 3453" hidden="1">
          <a:extLst>
            <a:ext uri="{FF2B5EF4-FFF2-40B4-BE49-F238E27FC236}">
              <a16:creationId xmlns:a16="http://schemas.microsoft.com/office/drawing/2014/main" id="{00000000-0008-0000-0100-00007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10" name="Picture 3458" hidden="1">
          <a:extLst>
            <a:ext uri="{FF2B5EF4-FFF2-40B4-BE49-F238E27FC236}">
              <a16:creationId xmlns:a16="http://schemas.microsoft.com/office/drawing/2014/main" id="{00000000-0008-0000-0100-00007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11" name="Picture 3811" hidden="1">
          <a:extLst>
            <a:ext uri="{FF2B5EF4-FFF2-40B4-BE49-F238E27FC236}">
              <a16:creationId xmlns:a16="http://schemas.microsoft.com/office/drawing/2014/main" id="{00000000-0008-0000-0100-00007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12" name="Picture 3812" hidden="1">
          <a:extLst>
            <a:ext uri="{FF2B5EF4-FFF2-40B4-BE49-F238E27FC236}">
              <a16:creationId xmlns:a16="http://schemas.microsoft.com/office/drawing/2014/main" id="{00000000-0008-0000-0100-00008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13" name="Picture 3813" hidden="1">
          <a:extLst>
            <a:ext uri="{FF2B5EF4-FFF2-40B4-BE49-F238E27FC236}">
              <a16:creationId xmlns:a16="http://schemas.microsoft.com/office/drawing/2014/main" id="{00000000-0008-0000-0100-00008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14" name="Picture 3393" hidden="1">
          <a:extLst>
            <a:ext uri="{FF2B5EF4-FFF2-40B4-BE49-F238E27FC236}">
              <a16:creationId xmlns:a16="http://schemas.microsoft.com/office/drawing/2014/main" id="{00000000-0008-0000-0100-00008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15" name="Picture 3398" hidden="1">
          <a:extLst>
            <a:ext uri="{FF2B5EF4-FFF2-40B4-BE49-F238E27FC236}">
              <a16:creationId xmlns:a16="http://schemas.microsoft.com/office/drawing/2014/main" id="{00000000-0008-0000-0100-00008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16" name="Picture 3793" hidden="1">
          <a:extLst>
            <a:ext uri="{FF2B5EF4-FFF2-40B4-BE49-F238E27FC236}">
              <a16:creationId xmlns:a16="http://schemas.microsoft.com/office/drawing/2014/main" id="{00000000-0008-0000-0100-00008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17" name="Picture 3794" hidden="1">
          <a:extLst>
            <a:ext uri="{FF2B5EF4-FFF2-40B4-BE49-F238E27FC236}">
              <a16:creationId xmlns:a16="http://schemas.microsoft.com/office/drawing/2014/main" id="{00000000-0008-0000-0100-00008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18" name="Picture 3795" hidden="1">
          <a:extLst>
            <a:ext uri="{FF2B5EF4-FFF2-40B4-BE49-F238E27FC236}">
              <a16:creationId xmlns:a16="http://schemas.microsoft.com/office/drawing/2014/main" id="{00000000-0008-0000-0100-00008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19" name="Picture 3423" hidden="1">
          <a:extLst>
            <a:ext uri="{FF2B5EF4-FFF2-40B4-BE49-F238E27FC236}">
              <a16:creationId xmlns:a16="http://schemas.microsoft.com/office/drawing/2014/main" id="{00000000-0008-0000-0100-00008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0" name="Picture 3428" hidden="1">
          <a:extLst>
            <a:ext uri="{FF2B5EF4-FFF2-40B4-BE49-F238E27FC236}">
              <a16:creationId xmlns:a16="http://schemas.microsoft.com/office/drawing/2014/main" id="{00000000-0008-0000-0100-00008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1" name="Picture 3802" hidden="1">
          <a:extLst>
            <a:ext uri="{FF2B5EF4-FFF2-40B4-BE49-F238E27FC236}">
              <a16:creationId xmlns:a16="http://schemas.microsoft.com/office/drawing/2014/main" id="{00000000-0008-0000-0100-00008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2" name="Picture 3803" hidden="1">
          <a:extLst>
            <a:ext uri="{FF2B5EF4-FFF2-40B4-BE49-F238E27FC236}">
              <a16:creationId xmlns:a16="http://schemas.microsoft.com/office/drawing/2014/main" id="{00000000-0008-0000-0100-00008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3" name="Picture 3804" hidden="1">
          <a:extLst>
            <a:ext uri="{FF2B5EF4-FFF2-40B4-BE49-F238E27FC236}">
              <a16:creationId xmlns:a16="http://schemas.microsoft.com/office/drawing/2014/main" id="{00000000-0008-0000-0100-00008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4" name="Picture 3463" hidden="1">
          <a:extLst>
            <a:ext uri="{FF2B5EF4-FFF2-40B4-BE49-F238E27FC236}">
              <a16:creationId xmlns:a16="http://schemas.microsoft.com/office/drawing/2014/main" id="{00000000-0008-0000-0100-00008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5" name="Picture 3468" hidden="1">
          <a:extLst>
            <a:ext uri="{FF2B5EF4-FFF2-40B4-BE49-F238E27FC236}">
              <a16:creationId xmlns:a16="http://schemas.microsoft.com/office/drawing/2014/main" id="{00000000-0008-0000-0100-00008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6" name="Picture 3814" hidden="1">
          <a:extLst>
            <a:ext uri="{FF2B5EF4-FFF2-40B4-BE49-F238E27FC236}">
              <a16:creationId xmlns:a16="http://schemas.microsoft.com/office/drawing/2014/main" id="{00000000-0008-0000-0100-00008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7" name="Picture 3815" hidden="1">
          <a:extLst>
            <a:ext uri="{FF2B5EF4-FFF2-40B4-BE49-F238E27FC236}">
              <a16:creationId xmlns:a16="http://schemas.microsoft.com/office/drawing/2014/main" id="{00000000-0008-0000-0100-00008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8" name="Picture 3816" hidden="1">
          <a:extLst>
            <a:ext uri="{FF2B5EF4-FFF2-40B4-BE49-F238E27FC236}">
              <a16:creationId xmlns:a16="http://schemas.microsoft.com/office/drawing/2014/main" id="{00000000-0008-0000-0100-00009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29" name="Picture 3453" hidden="1">
          <a:extLst>
            <a:ext uri="{FF2B5EF4-FFF2-40B4-BE49-F238E27FC236}">
              <a16:creationId xmlns:a16="http://schemas.microsoft.com/office/drawing/2014/main" id="{00000000-0008-0000-0100-00009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0" name="Picture 3811" hidden="1">
          <a:extLst>
            <a:ext uri="{FF2B5EF4-FFF2-40B4-BE49-F238E27FC236}">
              <a16:creationId xmlns:a16="http://schemas.microsoft.com/office/drawing/2014/main" id="{00000000-0008-0000-0100-00009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1" name="Picture 3812" hidden="1">
          <a:extLst>
            <a:ext uri="{FF2B5EF4-FFF2-40B4-BE49-F238E27FC236}">
              <a16:creationId xmlns:a16="http://schemas.microsoft.com/office/drawing/2014/main" id="{00000000-0008-0000-0100-00009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2" name="Picture 3813" hidden="1">
          <a:extLst>
            <a:ext uri="{FF2B5EF4-FFF2-40B4-BE49-F238E27FC236}">
              <a16:creationId xmlns:a16="http://schemas.microsoft.com/office/drawing/2014/main" id="{00000000-0008-0000-0100-00009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3" name="Picture 3453" hidden="1">
          <a:extLst>
            <a:ext uri="{FF2B5EF4-FFF2-40B4-BE49-F238E27FC236}">
              <a16:creationId xmlns:a16="http://schemas.microsoft.com/office/drawing/2014/main" id="{00000000-0008-0000-0100-00009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4" name="Picture 3458" hidden="1">
          <a:extLst>
            <a:ext uri="{FF2B5EF4-FFF2-40B4-BE49-F238E27FC236}">
              <a16:creationId xmlns:a16="http://schemas.microsoft.com/office/drawing/2014/main" id="{00000000-0008-0000-0100-00009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5" name="Picture 3811" hidden="1">
          <a:extLst>
            <a:ext uri="{FF2B5EF4-FFF2-40B4-BE49-F238E27FC236}">
              <a16:creationId xmlns:a16="http://schemas.microsoft.com/office/drawing/2014/main" id="{00000000-0008-0000-0100-00009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6" name="Picture 3812" hidden="1">
          <a:extLst>
            <a:ext uri="{FF2B5EF4-FFF2-40B4-BE49-F238E27FC236}">
              <a16:creationId xmlns:a16="http://schemas.microsoft.com/office/drawing/2014/main" id="{00000000-0008-0000-0100-00009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7" name="Picture 3813" hidden="1">
          <a:extLst>
            <a:ext uri="{FF2B5EF4-FFF2-40B4-BE49-F238E27FC236}">
              <a16:creationId xmlns:a16="http://schemas.microsoft.com/office/drawing/2014/main" id="{00000000-0008-0000-0100-00009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8" name="Picture 3453" hidden="1">
          <a:extLst>
            <a:ext uri="{FF2B5EF4-FFF2-40B4-BE49-F238E27FC236}">
              <a16:creationId xmlns:a16="http://schemas.microsoft.com/office/drawing/2014/main" id="{00000000-0008-0000-0100-00009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39" name="Picture 3458" hidden="1">
          <a:extLst>
            <a:ext uri="{FF2B5EF4-FFF2-40B4-BE49-F238E27FC236}">
              <a16:creationId xmlns:a16="http://schemas.microsoft.com/office/drawing/2014/main" id="{00000000-0008-0000-0100-00009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0" name="Picture 3811" hidden="1">
          <a:extLst>
            <a:ext uri="{FF2B5EF4-FFF2-40B4-BE49-F238E27FC236}">
              <a16:creationId xmlns:a16="http://schemas.microsoft.com/office/drawing/2014/main" id="{00000000-0008-0000-0100-00009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1" name="Picture 3812" hidden="1">
          <a:extLst>
            <a:ext uri="{FF2B5EF4-FFF2-40B4-BE49-F238E27FC236}">
              <a16:creationId xmlns:a16="http://schemas.microsoft.com/office/drawing/2014/main" id="{00000000-0008-0000-0100-00009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2" name="Picture 3813" hidden="1">
          <a:extLst>
            <a:ext uri="{FF2B5EF4-FFF2-40B4-BE49-F238E27FC236}">
              <a16:creationId xmlns:a16="http://schemas.microsoft.com/office/drawing/2014/main" id="{00000000-0008-0000-0100-00009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3" name="Picture 3453" hidden="1">
          <a:extLst>
            <a:ext uri="{FF2B5EF4-FFF2-40B4-BE49-F238E27FC236}">
              <a16:creationId xmlns:a16="http://schemas.microsoft.com/office/drawing/2014/main" id="{00000000-0008-0000-0100-00009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4" name="Picture 3458" hidden="1">
          <a:extLst>
            <a:ext uri="{FF2B5EF4-FFF2-40B4-BE49-F238E27FC236}">
              <a16:creationId xmlns:a16="http://schemas.microsoft.com/office/drawing/2014/main" id="{00000000-0008-0000-0100-0000A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5" name="Picture 3811" hidden="1">
          <a:extLst>
            <a:ext uri="{FF2B5EF4-FFF2-40B4-BE49-F238E27FC236}">
              <a16:creationId xmlns:a16="http://schemas.microsoft.com/office/drawing/2014/main" id="{00000000-0008-0000-0100-0000A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6" name="Picture 3812" hidden="1">
          <a:extLst>
            <a:ext uri="{FF2B5EF4-FFF2-40B4-BE49-F238E27FC236}">
              <a16:creationId xmlns:a16="http://schemas.microsoft.com/office/drawing/2014/main" id="{00000000-0008-0000-0100-0000A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7" name="Picture 3813" hidden="1">
          <a:extLst>
            <a:ext uri="{FF2B5EF4-FFF2-40B4-BE49-F238E27FC236}">
              <a16:creationId xmlns:a16="http://schemas.microsoft.com/office/drawing/2014/main" id="{00000000-0008-0000-0100-0000A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8" name="Picture 3453" hidden="1">
          <a:extLst>
            <a:ext uri="{FF2B5EF4-FFF2-40B4-BE49-F238E27FC236}">
              <a16:creationId xmlns:a16="http://schemas.microsoft.com/office/drawing/2014/main" id="{00000000-0008-0000-0100-0000A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49" name="Picture 3458" hidden="1">
          <a:extLst>
            <a:ext uri="{FF2B5EF4-FFF2-40B4-BE49-F238E27FC236}">
              <a16:creationId xmlns:a16="http://schemas.microsoft.com/office/drawing/2014/main" id="{00000000-0008-0000-0100-0000A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50" name="Picture 3811" hidden="1">
          <a:extLst>
            <a:ext uri="{FF2B5EF4-FFF2-40B4-BE49-F238E27FC236}">
              <a16:creationId xmlns:a16="http://schemas.microsoft.com/office/drawing/2014/main" id="{00000000-0008-0000-0100-0000A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51" name="Picture 3393" hidden="1">
          <a:extLst>
            <a:ext uri="{FF2B5EF4-FFF2-40B4-BE49-F238E27FC236}">
              <a16:creationId xmlns:a16="http://schemas.microsoft.com/office/drawing/2014/main" id="{00000000-0008-0000-0100-0000A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52" name="Picture 3398" hidden="1">
          <a:extLst>
            <a:ext uri="{FF2B5EF4-FFF2-40B4-BE49-F238E27FC236}">
              <a16:creationId xmlns:a16="http://schemas.microsoft.com/office/drawing/2014/main" id="{00000000-0008-0000-0100-0000A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53" name="Picture 3793" hidden="1">
          <a:extLst>
            <a:ext uri="{FF2B5EF4-FFF2-40B4-BE49-F238E27FC236}">
              <a16:creationId xmlns:a16="http://schemas.microsoft.com/office/drawing/2014/main" id="{00000000-0008-0000-0100-0000A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54" name="Picture 3794" hidden="1">
          <a:extLst>
            <a:ext uri="{FF2B5EF4-FFF2-40B4-BE49-F238E27FC236}">
              <a16:creationId xmlns:a16="http://schemas.microsoft.com/office/drawing/2014/main" id="{00000000-0008-0000-0100-0000A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55" name="Picture 3795" hidden="1">
          <a:extLst>
            <a:ext uri="{FF2B5EF4-FFF2-40B4-BE49-F238E27FC236}">
              <a16:creationId xmlns:a16="http://schemas.microsoft.com/office/drawing/2014/main" id="{00000000-0008-0000-0100-0000A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56" name="Picture 3423" hidden="1">
          <a:extLst>
            <a:ext uri="{FF2B5EF4-FFF2-40B4-BE49-F238E27FC236}">
              <a16:creationId xmlns:a16="http://schemas.microsoft.com/office/drawing/2014/main" id="{00000000-0008-0000-0100-0000A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57" name="Picture 3428" hidden="1">
          <a:extLst>
            <a:ext uri="{FF2B5EF4-FFF2-40B4-BE49-F238E27FC236}">
              <a16:creationId xmlns:a16="http://schemas.microsoft.com/office/drawing/2014/main" id="{00000000-0008-0000-0100-0000A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58" name="Picture 3803" hidden="1">
          <a:extLst>
            <a:ext uri="{FF2B5EF4-FFF2-40B4-BE49-F238E27FC236}">
              <a16:creationId xmlns:a16="http://schemas.microsoft.com/office/drawing/2014/main" id="{00000000-0008-0000-0100-0000A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59" name="Picture 3804" hidden="1">
          <a:extLst>
            <a:ext uri="{FF2B5EF4-FFF2-40B4-BE49-F238E27FC236}">
              <a16:creationId xmlns:a16="http://schemas.microsoft.com/office/drawing/2014/main" id="{00000000-0008-0000-0100-0000A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0" name="Picture 3468" hidden="1">
          <a:extLst>
            <a:ext uri="{FF2B5EF4-FFF2-40B4-BE49-F238E27FC236}">
              <a16:creationId xmlns:a16="http://schemas.microsoft.com/office/drawing/2014/main" id="{00000000-0008-0000-0100-0000B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1" name="Picture 3814" hidden="1">
          <a:extLst>
            <a:ext uri="{FF2B5EF4-FFF2-40B4-BE49-F238E27FC236}">
              <a16:creationId xmlns:a16="http://schemas.microsoft.com/office/drawing/2014/main" id="{00000000-0008-0000-0100-0000B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2" name="Picture 3815" hidden="1">
          <a:extLst>
            <a:ext uri="{FF2B5EF4-FFF2-40B4-BE49-F238E27FC236}">
              <a16:creationId xmlns:a16="http://schemas.microsoft.com/office/drawing/2014/main" id="{00000000-0008-0000-0100-0000B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3" name="Picture 3816" hidden="1">
          <a:extLst>
            <a:ext uri="{FF2B5EF4-FFF2-40B4-BE49-F238E27FC236}">
              <a16:creationId xmlns:a16="http://schemas.microsoft.com/office/drawing/2014/main" id="{00000000-0008-0000-0100-0000B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4" name="Picture 3453" hidden="1">
          <a:extLst>
            <a:ext uri="{FF2B5EF4-FFF2-40B4-BE49-F238E27FC236}">
              <a16:creationId xmlns:a16="http://schemas.microsoft.com/office/drawing/2014/main" id="{00000000-0008-0000-0100-0000B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5" name="Picture 3458" hidden="1">
          <a:extLst>
            <a:ext uri="{FF2B5EF4-FFF2-40B4-BE49-F238E27FC236}">
              <a16:creationId xmlns:a16="http://schemas.microsoft.com/office/drawing/2014/main" id="{00000000-0008-0000-0100-0000B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6" name="Picture 3811" hidden="1">
          <a:extLst>
            <a:ext uri="{FF2B5EF4-FFF2-40B4-BE49-F238E27FC236}">
              <a16:creationId xmlns:a16="http://schemas.microsoft.com/office/drawing/2014/main" id="{00000000-0008-0000-0100-0000B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7" name="Picture 3812" hidden="1">
          <a:extLst>
            <a:ext uri="{FF2B5EF4-FFF2-40B4-BE49-F238E27FC236}">
              <a16:creationId xmlns:a16="http://schemas.microsoft.com/office/drawing/2014/main" id="{00000000-0008-0000-0100-0000B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8" name="Picture 3813" hidden="1">
          <a:extLst>
            <a:ext uri="{FF2B5EF4-FFF2-40B4-BE49-F238E27FC236}">
              <a16:creationId xmlns:a16="http://schemas.microsoft.com/office/drawing/2014/main" id="{00000000-0008-0000-0100-0000B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69" name="Picture 3453" hidden="1">
          <a:extLst>
            <a:ext uri="{FF2B5EF4-FFF2-40B4-BE49-F238E27FC236}">
              <a16:creationId xmlns:a16="http://schemas.microsoft.com/office/drawing/2014/main" id="{00000000-0008-0000-0100-0000B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0" name="Picture 3458" hidden="1">
          <a:extLst>
            <a:ext uri="{FF2B5EF4-FFF2-40B4-BE49-F238E27FC236}">
              <a16:creationId xmlns:a16="http://schemas.microsoft.com/office/drawing/2014/main" id="{00000000-0008-0000-0100-0000B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1" name="Picture 3811" hidden="1">
          <a:extLst>
            <a:ext uri="{FF2B5EF4-FFF2-40B4-BE49-F238E27FC236}">
              <a16:creationId xmlns:a16="http://schemas.microsoft.com/office/drawing/2014/main" id="{00000000-0008-0000-0100-0000B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2" name="Picture 3812" hidden="1">
          <a:extLst>
            <a:ext uri="{FF2B5EF4-FFF2-40B4-BE49-F238E27FC236}">
              <a16:creationId xmlns:a16="http://schemas.microsoft.com/office/drawing/2014/main" id="{00000000-0008-0000-0100-0000B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3" name="Picture 3813" hidden="1">
          <a:extLst>
            <a:ext uri="{FF2B5EF4-FFF2-40B4-BE49-F238E27FC236}">
              <a16:creationId xmlns:a16="http://schemas.microsoft.com/office/drawing/2014/main" id="{00000000-0008-0000-0100-0000B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4" name="Picture 3453" hidden="1">
          <a:extLst>
            <a:ext uri="{FF2B5EF4-FFF2-40B4-BE49-F238E27FC236}">
              <a16:creationId xmlns:a16="http://schemas.microsoft.com/office/drawing/2014/main" id="{00000000-0008-0000-0100-0000B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5" name="Picture 3458" hidden="1">
          <a:extLst>
            <a:ext uri="{FF2B5EF4-FFF2-40B4-BE49-F238E27FC236}">
              <a16:creationId xmlns:a16="http://schemas.microsoft.com/office/drawing/2014/main" id="{00000000-0008-0000-0100-0000B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6" name="Picture 3811" hidden="1">
          <a:extLst>
            <a:ext uri="{FF2B5EF4-FFF2-40B4-BE49-F238E27FC236}">
              <a16:creationId xmlns:a16="http://schemas.microsoft.com/office/drawing/2014/main" id="{00000000-0008-0000-0100-0000C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7" name="Picture 3812" hidden="1">
          <a:extLst>
            <a:ext uri="{FF2B5EF4-FFF2-40B4-BE49-F238E27FC236}">
              <a16:creationId xmlns:a16="http://schemas.microsoft.com/office/drawing/2014/main" id="{00000000-0008-0000-0100-0000C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8" name="Picture 3813" hidden="1">
          <a:extLst>
            <a:ext uri="{FF2B5EF4-FFF2-40B4-BE49-F238E27FC236}">
              <a16:creationId xmlns:a16="http://schemas.microsoft.com/office/drawing/2014/main" id="{00000000-0008-0000-0100-0000C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79" name="Picture 3453" hidden="1">
          <a:extLst>
            <a:ext uri="{FF2B5EF4-FFF2-40B4-BE49-F238E27FC236}">
              <a16:creationId xmlns:a16="http://schemas.microsoft.com/office/drawing/2014/main" id="{00000000-0008-0000-0100-0000C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0" name="Picture 3458" hidden="1">
          <a:extLst>
            <a:ext uri="{FF2B5EF4-FFF2-40B4-BE49-F238E27FC236}">
              <a16:creationId xmlns:a16="http://schemas.microsoft.com/office/drawing/2014/main" id="{00000000-0008-0000-0100-0000C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1" name="Picture 3811" hidden="1">
          <a:extLst>
            <a:ext uri="{FF2B5EF4-FFF2-40B4-BE49-F238E27FC236}">
              <a16:creationId xmlns:a16="http://schemas.microsoft.com/office/drawing/2014/main" id="{00000000-0008-0000-0100-0000C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2" name="Picture 3812" hidden="1">
          <a:extLst>
            <a:ext uri="{FF2B5EF4-FFF2-40B4-BE49-F238E27FC236}">
              <a16:creationId xmlns:a16="http://schemas.microsoft.com/office/drawing/2014/main" id="{00000000-0008-0000-0100-0000C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3" name="Picture 3453" hidden="1">
          <a:extLst>
            <a:ext uri="{FF2B5EF4-FFF2-40B4-BE49-F238E27FC236}">
              <a16:creationId xmlns:a16="http://schemas.microsoft.com/office/drawing/2014/main" id="{00000000-0008-0000-0100-0000C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4" name="Picture 3458" hidden="1">
          <a:extLst>
            <a:ext uri="{FF2B5EF4-FFF2-40B4-BE49-F238E27FC236}">
              <a16:creationId xmlns:a16="http://schemas.microsoft.com/office/drawing/2014/main" id="{00000000-0008-0000-0100-0000C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5" name="Picture 3812" hidden="1">
          <a:extLst>
            <a:ext uri="{FF2B5EF4-FFF2-40B4-BE49-F238E27FC236}">
              <a16:creationId xmlns:a16="http://schemas.microsoft.com/office/drawing/2014/main" id="{00000000-0008-0000-0100-0000C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6" name="Picture 3813" hidden="1">
          <a:extLst>
            <a:ext uri="{FF2B5EF4-FFF2-40B4-BE49-F238E27FC236}">
              <a16:creationId xmlns:a16="http://schemas.microsoft.com/office/drawing/2014/main" id="{00000000-0008-0000-0100-0000C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7" name="Picture 3383" hidden="1">
          <a:extLst>
            <a:ext uri="{FF2B5EF4-FFF2-40B4-BE49-F238E27FC236}">
              <a16:creationId xmlns:a16="http://schemas.microsoft.com/office/drawing/2014/main" id="{00000000-0008-0000-0100-0000C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8" name="Picture 3388" hidden="1">
          <a:extLst>
            <a:ext uri="{FF2B5EF4-FFF2-40B4-BE49-F238E27FC236}">
              <a16:creationId xmlns:a16="http://schemas.microsoft.com/office/drawing/2014/main" id="{00000000-0008-0000-0100-0000C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89" name="Picture 3790" hidden="1">
          <a:extLst>
            <a:ext uri="{FF2B5EF4-FFF2-40B4-BE49-F238E27FC236}">
              <a16:creationId xmlns:a16="http://schemas.microsoft.com/office/drawing/2014/main" id="{00000000-0008-0000-0100-0000C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4990" name="Picture 3791" hidden="1">
          <a:extLst>
            <a:ext uri="{FF2B5EF4-FFF2-40B4-BE49-F238E27FC236}">
              <a16:creationId xmlns:a16="http://schemas.microsoft.com/office/drawing/2014/main" id="{00000000-0008-0000-0100-0000C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91" name="Picture 3393" hidden="1">
          <a:extLst>
            <a:ext uri="{FF2B5EF4-FFF2-40B4-BE49-F238E27FC236}">
              <a16:creationId xmlns:a16="http://schemas.microsoft.com/office/drawing/2014/main" id="{00000000-0008-0000-0100-0000C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92" name="Picture 3398" hidden="1">
          <a:extLst>
            <a:ext uri="{FF2B5EF4-FFF2-40B4-BE49-F238E27FC236}">
              <a16:creationId xmlns:a16="http://schemas.microsoft.com/office/drawing/2014/main" id="{00000000-0008-0000-0100-0000D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93" name="Picture 3793" hidden="1">
          <a:extLst>
            <a:ext uri="{FF2B5EF4-FFF2-40B4-BE49-F238E27FC236}">
              <a16:creationId xmlns:a16="http://schemas.microsoft.com/office/drawing/2014/main" id="{00000000-0008-0000-0100-0000D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94" name="Picture 3794" hidden="1">
          <a:extLst>
            <a:ext uri="{FF2B5EF4-FFF2-40B4-BE49-F238E27FC236}">
              <a16:creationId xmlns:a16="http://schemas.microsoft.com/office/drawing/2014/main" id="{00000000-0008-0000-0100-0000D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95" name="Picture 3795" hidden="1">
          <a:extLst>
            <a:ext uri="{FF2B5EF4-FFF2-40B4-BE49-F238E27FC236}">
              <a16:creationId xmlns:a16="http://schemas.microsoft.com/office/drawing/2014/main" id="{00000000-0008-0000-0100-0000D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96" name="Picture 3423" hidden="1">
          <a:extLst>
            <a:ext uri="{FF2B5EF4-FFF2-40B4-BE49-F238E27FC236}">
              <a16:creationId xmlns:a16="http://schemas.microsoft.com/office/drawing/2014/main" id="{00000000-0008-0000-0100-0000D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97" name="Picture 3428" hidden="1">
          <a:extLst>
            <a:ext uri="{FF2B5EF4-FFF2-40B4-BE49-F238E27FC236}">
              <a16:creationId xmlns:a16="http://schemas.microsoft.com/office/drawing/2014/main" id="{00000000-0008-0000-0100-0000D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98" name="Picture 3802" hidden="1">
          <a:extLst>
            <a:ext uri="{FF2B5EF4-FFF2-40B4-BE49-F238E27FC236}">
              <a16:creationId xmlns:a16="http://schemas.microsoft.com/office/drawing/2014/main" id="{00000000-0008-0000-0100-0000D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4999" name="Picture 3803" hidden="1">
          <a:extLst>
            <a:ext uri="{FF2B5EF4-FFF2-40B4-BE49-F238E27FC236}">
              <a16:creationId xmlns:a16="http://schemas.microsoft.com/office/drawing/2014/main" id="{00000000-0008-0000-0100-0000D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0" name="Picture 3804" hidden="1">
          <a:extLst>
            <a:ext uri="{FF2B5EF4-FFF2-40B4-BE49-F238E27FC236}">
              <a16:creationId xmlns:a16="http://schemas.microsoft.com/office/drawing/2014/main" id="{00000000-0008-0000-0100-0000D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1" name="Picture 3463" hidden="1">
          <a:extLst>
            <a:ext uri="{FF2B5EF4-FFF2-40B4-BE49-F238E27FC236}">
              <a16:creationId xmlns:a16="http://schemas.microsoft.com/office/drawing/2014/main" id="{00000000-0008-0000-0100-0000D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2" name="Picture 3468" hidden="1">
          <a:extLst>
            <a:ext uri="{FF2B5EF4-FFF2-40B4-BE49-F238E27FC236}">
              <a16:creationId xmlns:a16="http://schemas.microsoft.com/office/drawing/2014/main" id="{00000000-0008-0000-0100-0000D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3" name="Picture 3814" hidden="1">
          <a:extLst>
            <a:ext uri="{FF2B5EF4-FFF2-40B4-BE49-F238E27FC236}">
              <a16:creationId xmlns:a16="http://schemas.microsoft.com/office/drawing/2014/main" id="{00000000-0008-0000-0100-0000D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4" name="Picture 3815" hidden="1">
          <a:extLst>
            <a:ext uri="{FF2B5EF4-FFF2-40B4-BE49-F238E27FC236}">
              <a16:creationId xmlns:a16="http://schemas.microsoft.com/office/drawing/2014/main" id="{00000000-0008-0000-0100-0000D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5" name="Picture 3816" hidden="1">
          <a:extLst>
            <a:ext uri="{FF2B5EF4-FFF2-40B4-BE49-F238E27FC236}">
              <a16:creationId xmlns:a16="http://schemas.microsoft.com/office/drawing/2014/main" id="{00000000-0008-0000-0100-0000D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6" name="Picture 3453" hidden="1">
          <a:extLst>
            <a:ext uri="{FF2B5EF4-FFF2-40B4-BE49-F238E27FC236}">
              <a16:creationId xmlns:a16="http://schemas.microsoft.com/office/drawing/2014/main" id="{00000000-0008-0000-0100-0000D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7" name="Picture 3458" hidden="1">
          <a:extLst>
            <a:ext uri="{FF2B5EF4-FFF2-40B4-BE49-F238E27FC236}">
              <a16:creationId xmlns:a16="http://schemas.microsoft.com/office/drawing/2014/main" id="{00000000-0008-0000-0100-0000D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8" name="Picture 3811" hidden="1">
          <a:extLst>
            <a:ext uri="{FF2B5EF4-FFF2-40B4-BE49-F238E27FC236}">
              <a16:creationId xmlns:a16="http://schemas.microsoft.com/office/drawing/2014/main" id="{00000000-0008-0000-0100-0000E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09" name="Picture 3812" hidden="1">
          <a:extLst>
            <a:ext uri="{FF2B5EF4-FFF2-40B4-BE49-F238E27FC236}">
              <a16:creationId xmlns:a16="http://schemas.microsoft.com/office/drawing/2014/main" id="{00000000-0008-0000-0100-0000E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0" name="Picture 3813" hidden="1">
          <a:extLst>
            <a:ext uri="{FF2B5EF4-FFF2-40B4-BE49-F238E27FC236}">
              <a16:creationId xmlns:a16="http://schemas.microsoft.com/office/drawing/2014/main" id="{00000000-0008-0000-0100-0000E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1" name="Picture 3453" hidden="1">
          <a:extLst>
            <a:ext uri="{FF2B5EF4-FFF2-40B4-BE49-F238E27FC236}">
              <a16:creationId xmlns:a16="http://schemas.microsoft.com/office/drawing/2014/main" id="{00000000-0008-0000-0100-0000E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2" name="Picture 3811" hidden="1">
          <a:extLst>
            <a:ext uri="{FF2B5EF4-FFF2-40B4-BE49-F238E27FC236}">
              <a16:creationId xmlns:a16="http://schemas.microsoft.com/office/drawing/2014/main" id="{00000000-0008-0000-0100-0000E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3" name="Picture 3812" hidden="1">
          <a:extLst>
            <a:ext uri="{FF2B5EF4-FFF2-40B4-BE49-F238E27FC236}">
              <a16:creationId xmlns:a16="http://schemas.microsoft.com/office/drawing/2014/main" id="{00000000-0008-0000-0100-0000E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4" name="Picture 3813" hidden="1">
          <a:extLst>
            <a:ext uri="{FF2B5EF4-FFF2-40B4-BE49-F238E27FC236}">
              <a16:creationId xmlns:a16="http://schemas.microsoft.com/office/drawing/2014/main" id="{00000000-0008-0000-0100-0000E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5" name="Picture 3453" hidden="1">
          <a:extLst>
            <a:ext uri="{FF2B5EF4-FFF2-40B4-BE49-F238E27FC236}">
              <a16:creationId xmlns:a16="http://schemas.microsoft.com/office/drawing/2014/main" id="{00000000-0008-0000-0100-0000E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6" name="Picture 3458" hidden="1">
          <a:extLst>
            <a:ext uri="{FF2B5EF4-FFF2-40B4-BE49-F238E27FC236}">
              <a16:creationId xmlns:a16="http://schemas.microsoft.com/office/drawing/2014/main" id="{00000000-0008-0000-0100-0000E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7" name="Picture 3811" hidden="1">
          <a:extLst>
            <a:ext uri="{FF2B5EF4-FFF2-40B4-BE49-F238E27FC236}">
              <a16:creationId xmlns:a16="http://schemas.microsoft.com/office/drawing/2014/main" id="{00000000-0008-0000-0100-0000E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8" name="Picture 3812" hidden="1">
          <a:extLst>
            <a:ext uri="{FF2B5EF4-FFF2-40B4-BE49-F238E27FC236}">
              <a16:creationId xmlns:a16="http://schemas.microsoft.com/office/drawing/2014/main" id="{00000000-0008-0000-0100-0000E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19" name="Picture 3813" hidden="1">
          <a:extLst>
            <a:ext uri="{FF2B5EF4-FFF2-40B4-BE49-F238E27FC236}">
              <a16:creationId xmlns:a16="http://schemas.microsoft.com/office/drawing/2014/main" id="{00000000-0008-0000-0100-0000E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20" name="Picture 3453" hidden="1">
          <a:extLst>
            <a:ext uri="{FF2B5EF4-FFF2-40B4-BE49-F238E27FC236}">
              <a16:creationId xmlns:a16="http://schemas.microsoft.com/office/drawing/2014/main" id="{00000000-0008-0000-0100-0000E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21" name="Picture 3458" hidden="1">
          <a:extLst>
            <a:ext uri="{FF2B5EF4-FFF2-40B4-BE49-F238E27FC236}">
              <a16:creationId xmlns:a16="http://schemas.microsoft.com/office/drawing/2014/main" id="{00000000-0008-0000-0100-0000E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22" name="Picture 3811" hidden="1">
          <a:extLst>
            <a:ext uri="{FF2B5EF4-FFF2-40B4-BE49-F238E27FC236}">
              <a16:creationId xmlns:a16="http://schemas.microsoft.com/office/drawing/2014/main" id="{00000000-0008-0000-0100-0000E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23" name="Picture 3812" hidden="1">
          <a:extLst>
            <a:ext uri="{FF2B5EF4-FFF2-40B4-BE49-F238E27FC236}">
              <a16:creationId xmlns:a16="http://schemas.microsoft.com/office/drawing/2014/main" id="{00000000-0008-0000-0100-0000E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24" name="Picture 3813" hidden="1">
          <a:extLst>
            <a:ext uri="{FF2B5EF4-FFF2-40B4-BE49-F238E27FC236}">
              <a16:creationId xmlns:a16="http://schemas.microsoft.com/office/drawing/2014/main" id="{00000000-0008-0000-0100-0000F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25" name="Picture 3453" hidden="1">
          <a:extLst>
            <a:ext uri="{FF2B5EF4-FFF2-40B4-BE49-F238E27FC236}">
              <a16:creationId xmlns:a16="http://schemas.microsoft.com/office/drawing/2014/main" id="{00000000-0008-0000-0100-0000F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26" name="Picture 3458" hidden="1">
          <a:extLst>
            <a:ext uri="{FF2B5EF4-FFF2-40B4-BE49-F238E27FC236}">
              <a16:creationId xmlns:a16="http://schemas.microsoft.com/office/drawing/2014/main" id="{00000000-0008-0000-0100-0000F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027" name="Picture 3811" hidden="1">
          <a:extLst>
            <a:ext uri="{FF2B5EF4-FFF2-40B4-BE49-F238E27FC236}">
              <a16:creationId xmlns:a16="http://schemas.microsoft.com/office/drawing/2014/main" id="{00000000-0008-0000-0100-0000F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28" name="Picture 3393" hidden="1">
          <a:extLst>
            <a:ext uri="{FF2B5EF4-FFF2-40B4-BE49-F238E27FC236}">
              <a16:creationId xmlns:a16="http://schemas.microsoft.com/office/drawing/2014/main" id="{00000000-0008-0000-0100-0000F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29" name="Picture 3398" hidden="1">
          <a:extLst>
            <a:ext uri="{FF2B5EF4-FFF2-40B4-BE49-F238E27FC236}">
              <a16:creationId xmlns:a16="http://schemas.microsoft.com/office/drawing/2014/main" id="{00000000-0008-0000-0100-0000F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0" name="Picture 3793" hidden="1">
          <a:extLst>
            <a:ext uri="{FF2B5EF4-FFF2-40B4-BE49-F238E27FC236}">
              <a16:creationId xmlns:a16="http://schemas.microsoft.com/office/drawing/2014/main" id="{00000000-0008-0000-0100-0000F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1" name="Picture 3794" hidden="1">
          <a:extLst>
            <a:ext uri="{FF2B5EF4-FFF2-40B4-BE49-F238E27FC236}">
              <a16:creationId xmlns:a16="http://schemas.microsoft.com/office/drawing/2014/main" id="{00000000-0008-0000-0100-0000F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2" name="Picture 3795" hidden="1">
          <a:extLst>
            <a:ext uri="{FF2B5EF4-FFF2-40B4-BE49-F238E27FC236}">
              <a16:creationId xmlns:a16="http://schemas.microsoft.com/office/drawing/2014/main" id="{00000000-0008-0000-0100-0000F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3" name="Picture 3423" hidden="1">
          <a:extLst>
            <a:ext uri="{FF2B5EF4-FFF2-40B4-BE49-F238E27FC236}">
              <a16:creationId xmlns:a16="http://schemas.microsoft.com/office/drawing/2014/main" id="{00000000-0008-0000-0100-0000F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4" name="Picture 3428" hidden="1">
          <a:extLst>
            <a:ext uri="{FF2B5EF4-FFF2-40B4-BE49-F238E27FC236}">
              <a16:creationId xmlns:a16="http://schemas.microsoft.com/office/drawing/2014/main" id="{00000000-0008-0000-0100-0000F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5" name="Picture 3802" hidden="1">
          <a:extLst>
            <a:ext uri="{FF2B5EF4-FFF2-40B4-BE49-F238E27FC236}">
              <a16:creationId xmlns:a16="http://schemas.microsoft.com/office/drawing/2014/main" id="{00000000-0008-0000-0100-0000F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6" name="Picture 3803" hidden="1">
          <a:extLst>
            <a:ext uri="{FF2B5EF4-FFF2-40B4-BE49-F238E27FC236}">
              <a16:creationId xmlns:a16="http://schemas.microsoft.com/office/drawing/2014/main" id="{00000000-0008-0000-0100-0000F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7" name="Picture 3804" hidden="1">
          <a:extLst>
            <a:ext uri="{FF2B5EF4-FFF2-40B4-BE49-F238E27FC236}">
              <a16:creationId xmlns:a16="http://schemas.microsoft.com/office/drawing/2014/main" id="{00000000-0008-0000-0100-0000F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8" name="Picture 3463" hidden="1">
          <a:extLst>
            <a:ext uri="{FF2B5EF4-FFF2-40B4-BE49-F238E27FC236}">
              <a16:creationId xmlns:a16="http://schemas.microsoft.com/office/drawing/2014/main" id="{00000000-0008-0000-0100-0000F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39" name="Picture 3468" hidden="1">
          <a:extLst>
            <a:ext uri="{FF2B5EF4-FFF2-40B4-BE49-F238E27FC236}">
              <a16:creationId xmlns:a16="http://schemas.microsoft.com/office/drawing/2014/main" id="{00000000-0008-0000-0100-0000F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0" name="Picture 3814" hidden="1">
          <a:extLst>
            <a:ext uri="{FF2B5EF4-FFF2-40B4-BE49-F238E27FC236}">
              <a16:creationId xmlns:a16="http://schemas.microsoft.com/office/drawing/2014/main" id="{00000000-0008-0000-0100-00000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1" name="Picture 3815" hidden="1">
          <a:extLst>
            <a:ext uri="{FF2B5EF4-FFF2-40B4-BE49-F238E27FC236}">
              <a16:creationId xmlns:a16="http://schemas.microsoft.com/office/drawing/2014/main" id="{00000000-0008-0000-0100-00000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2" name="Picture 3816" hidden="1">
          <a:extLst>
            <a:ext uri="{FF2B5EF4-FFF2-40B4-BE49-F238E27FC236}">
              <a16:creationId xmlns:a16="http://schemas.microsoft.com/office/drawing/2014/main" id="{00000000-0008-0000-0100-00000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3" name="Picture 3453" hidden="1">
          <a:extLst>
            <a:ext uri="{FF2B5EF4-FFF2-40B4-BE49-F238E27FC236}">
              <a16:creationId xmlns:a16="http://schemas.microsoft.com/office/drawing/2014/main" id="{00000000-0008-0000-0100-00000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4" name="Picture 3458" hidden="1">
          <a:extLst>
            <a:ext uri="{FF2B5EF4-FFF2-40B4-BE49-F238E27FC236}">
              <a16:creationId xmlns:a16="http://schemas.microsoft.com/office/drawing/2014/main" id="{00000000-0008-0000-0100-00000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5" name="Picture 3811" hidden="1">
          <a:extLst>
            <a:ext uri="{FF2B5EF4-FFF2-40B4-BE49-F238E27FC236}">
              <a16:creationId xmlns:a16="http://schemas.microsoft.com/office/drawing/2014/main" id="{00000000-0008-0000-0100-00000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6" name="Picture 3812" hidden="1">
          <a:extLst>
            <a:ext uri="{FF2B5EF4-FFF2-40B4-BE49-F238E27FC236}">
              <a16:creationId xmlns:a16="http://schemas.microsoft.com/office/drawing/2014/main" id="{00000000-0008-0000-0100-00000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7" name="Picture 3813" hidden="1">
          <a:extLst>
            <a:ext uri="{FF2B5EF4-FFF2-40B4-BE49-F238E27FC236}">
              <a16:creationId xmlns:a16="http://schemas.microsoft.com/office/drawing/2014/main" id="{00000000-0008-0000-0100-00000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8" name="Picture 3453" hidden="1">
          <a:extLst>
            <a:ext uri="{FF2B5EF4-FFF2-40B4-BE49-F238E27FC236}">
              <a16:creationId xmlns:a16="http://schemas.microsoft.com/office/drawing/2014/main" id="{00000000-0008-0000-0100-00000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49" name="Picture 3458" hidden="1">
          <a:extLst>
            <a:ext uri="{FF2B5EF4-FFF2-40B4-BE49-F238E27FC236}">
              <a16:creationId xmlns:a16="http://schemas.microsoft.com/office/drawing/2014/main" id="{00000000-0008-0000-0100-00000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0" name="Picture 3393" hidden="1">
          <a:extLst>
            <a:ext uri="{FF2B5EF4-FFF2-40B4-BE49-F238E27FC236}">
              <a16:creationId xmlns:a16="http://schemas.microsoft.com/office/drawing/2014/main" id="{00000000-0008-0000-0100-00000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1" name="Picture 3398" hidden="1">
          <a:extLst>
            <a:ext uri="{FF2B5EF4-FFF2-40B4-BE49-F238E27FC236}">
              <a16:creationId xmlns:a16="http://schemas.microsoft.com/office/drawing/2014/main" id="{00000000-0008-0000-0100-00000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2" name="Picture 3793" hidden="1">
          <a:extLst>
            <a:ext uri="{FF2B5EF4-FFF2-40B4-BE49-F238E27FC236}">
              <a16:creationId xmlns:a16="http://schemas.microsoft.com/office/drawing/2014/main" id="{00000000-0008-0000-0100-00000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3" name="Picture 3794" hidden="1">
          <a:extLst>
            <a:ext uri="{FF2B5EF4-FFF2-40B4-BE49-F238E27FC236}">
              <a16:creationId xmlns:a16="http://schemas.microsoft.com/office/drawing/2014/main" id="{00000000-0008-0000-0100-00000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4" name="Picture 3795" hidden="1">
          <a:extLst>
            <a:ext uri="{FF2B5EF4-FFF2-40B4-BE49-F238E27FC236}">
              <a16:creationId xmlns:a16="http://schemas.microsoft.com/office/drawing/2014/main" id="{00000000-0008-0000-0100-00000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5" name="Picture 3423" hidden="1">
          <a:extLst>
            <a:ext uri="{FF2B5EF4-FFF2-40B4-BE49-F238E27FC236}">
              <a16:creationId xmlns:a16="http://schemas.microsoft.com/office/drawing/2014/main" id="{00000000-0008-0000-0100-00000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6" name="Picture 3428" hidden="1">
          <a:extLst>
            <a:ext uri="{FF2B5EF4-FFF2-40B4-BE49-F238E27FC236}">
              <a16:creationId xmlns:a16="http://schemas.microsoft.com/office/drawing/2014/main" id="{00000000-0008-0000-0100-00001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7" name="Picture 3802" hidden="1">
          <a:extLst>
            <a:ext uri="{FF2B5EF4-FFF2-40B4-BE49-F238E27FC236}">
              <a16:creationId xmlns:a16="http://schemas.microsoft.com/office/drawing/2014/main" id="{00000000-0008-0000-0100-00001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8" name="Picture 3803" hidden="1">
          <a:extLst>
            <a:ext uri="{FF2B5EF4-FFF2-40B4-BE49-F238E27FC236}">
              <a16:creationId xmlns:a16="http://schemas.microsoft.com/office/drawing/2014/main" id="{00000000-0008-0000-0100-00001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59" name="Picture 3804" hidden="1">
          <a:extLst>
            <a:ext uri="{FF2B5EF4-FFF2-40B4-BE49-F238E27FC236}">
              <a16:creationId xmlns:a16="http://schemas.microsoft.com/office/drawing/2014/main" id="{00000000-0008-0000-0100-00001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0" name="Picture 3463" hidden="1">
          <a:extLst>
            <a:ext uri="{FF2B5EF4-FFF2-40B4-BE49-F238E27FC236}">
              <a16:creationId xmlns:a16="http://schemas.microsoft.com/office/drawing/2014/main" id="{00000000-0008-0000-0100-00001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1" name="Picture 3468" hidden="1">
          <a:extLst>
            <a:ext uri="{FF2B5EF4-FFF2-40B4-BE49-F238E27FC236}">
              <a16:creationId xmlns:a16="http://schemas.microsoft.com/office/drawing/2014/main" id="{00000000-0008-0000-0100-00001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2" name="Picture 3814" hidden="1">
          <a:extLst>
            <a:ext uri="{FF2B5EF4-FFF2-40B4-BE49-F238E27FC236}">
              <a16:creationId xmlns:a16="http://schemas.microsoft.com/office/drawing/2014/main" id="{00000000-0008-0000-0100-00001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3" name="Picture 3815" hidden="1">
          <a:extLst>
            <a:ext uri="{FF2B5EF4-FFF2-40B4-BE49-F238E27FC236}">
              <a16:creationId xmlns:a16="http://schemas.microsoft.com/office/drawing/2014/main" id="{00000000-0008-0000-0100-00001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4" name="Picture 3816" hidden="1">
          <a:extLst>
            <a:ext uri="{FF2B5EF4-FFF2-40B4-BE49-F238E27FC236}">
              <a16:creationId xmlns:a16="http://schemas.microsoft.com/office/drawing/2014/main" id="{00000000-0008-0000-0100-00001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5" name="Picture 3453" hidden="1">
          <a:extLst>
            <a:ext uri="{FF2B5EF4-FFF2-40B4-BE49-F238E27FC236}">
              <a16:creationId xmlns:a16="http://schemas.microsoft.com/office/drawing/2014/main" id="{00000000-0008-0000-0100-00001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6" name="Picture 3458" hidden="1">
          <a:extLst>
            <a:ext uri="{FF2B5EF4-FFF2-40B4-BE49-F238E27FC236}">
              <a16:creationId xmlns:a16="http://schemas.microsoft.com/office/drawing/2014/main" id="{00000000-0008-0000-0100-00001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7" name="Picture 3811" hidden="1">
          <a:extLst>
            <a:ext uri="{FF2B5EF4-FFF2-40B4-BE49-F238E27FC236}">
              <a16:creationId xmlns:a16="http://schemas.microsoft.com/office/drawing/2014/main" id="{00000000-0008-0000-0100-00001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8" name="Picture 3812" hidden="1">
          <a:extLst>
            <a:ext uri="{FF2B5EF4-FFF2-40B4-BE49-F238E27FC236}">
              <a16:creationId xmlns:a16="http://schemas.microsoft.com/office/drawing/2014/main" id="{00000000-0008-0000-0100-00001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69" name="Picture 3813" hidden="1">
          <a:extLst>
            <a:ext uri="{FF2B5EF4-FFF2-40B4-BE49-F238E27FC236}">
              <a16:creationId xmlns:a16="http://schemas.microsoft.com/office/drawing/2014/main" id="{00000000-0008-0000-0100-00001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0" name="Picture 3453" hidden="1">
          <a:extLst>
            <a:ext uri="{FF2B5EF4-FFF2-40B4-BE49-F238E27FC236}">
              <a16:creationId xmlns:a16="http://schemas.microsoft.com/office/drawing/2014/main" id="{00000000-0008-0000-0100-00001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1" name="Picture 3458" hidden="1">
          <a:extLst>
            <a:ext uri="{FF2B5EF4-FFF2-40B4-BE49-F238E27FC236}">
              <a16:creationId xmlns:a16="http://schemas.microsoft.com/office/drawing/2014/main" id="{00000000-0008-0000-0100-00001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2" name="Picture 3811" hidden="1">
          <a:extLst>
            <a:ext uri="{FF2B5EF4-FFF2-40B4-BE49-F238E27FC236}">
              <a16:creationId xmlns:a16="http://schemas.microsoft.com/office/drawing/2014/main" id="{00000000-0008-0000-0100-00002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3" name="Picture 3812" hidden="1">
          <a:extLst>
            <a:ext uri="{FF2B5EF4-FFF2-40B4-BE49-F238E27FC236}">
              <a16:creationId xmlns:a16="http://schemas.microsoft.com/office/drawing/2014/main" id="{00000000-0008-0000-0100-00002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4" name="Picture 3813" hidden="1">
          <a:extLst>
            <a:ext uri="{FF2B5EF4-FFF2-40B4-BE49-F238E27FC236}">
              <a16:creationId xmlns:a16="http://schemas.microsoft.com/office/drawing/2014/main" id="{00000000-0008-0000-0100-00002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5" name="Picture 3453" hidden="1">
          <a:extLst>
            <a:ext uri="{FF2B5EF4-FFF2-40B4-BE49-F238E27FC236}">
              <a16:creationId xmlns:a16="http://schemas.microsoft.com/office/drawing/2014/main" id="{00000000-0008-0000-0100-00002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6" name="Picture 3458" hidden="1">
          <a:extLst>
            <a:ext uri="{FF2B5EF4-FFF2-40B4-BE49-F238E27FC236}">
              <a16:creationId xmlns:a16="http://schemas.microsoft.com/office/drawing/2014/main" id="{00000000-0008-0000-0100-00002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7" name="Picture 3811" hidden="1">
          <a:extLst>
            <a:ext uri="{FF2B5EF4-FFF2-40B4-BE49-F238E27FC236}">
              <a16:creationId xmlns:a16="http://schemas.microsoft.com/office/drawing/2014/main" id="{00000000-0008-0000-0100-00002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8" name="Picture 3812" hidden="1">
          <a:extLst>
            <a:ext uri="{FF2B5EF4-FFF2-40B4-BE49-F238E27FC236}">
              <a16:creationId xmlns:a16="http://schemas.microsoft.com/office/drawing/2014/main" id="{00000000-0008-0000-0100-00002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79" name="Picture 3813" hidden="1">
          <a:extLst>
            <a:ext uri="{FF2B5EF4-FFF2-40B4-BE49-F238E27FC236}">
              <a16:creationId xmlns:a16="http://schemas.microsoft.com/office/drawing/2014/main" id="{00000000-0008-0000-0100-00002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0" name="Picture 3453" hidden="1">
          <a:extLst>
            <a:ext uri="{FF2B5EF4-FFF2-40B4-BE49-F238E27FC236}">
              <a16:creationId xmlns:a16="http://schemas.microsoft.com/office/drawing/2014/main" id="{00000000-0008-0000-0100-00002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1" name="Picture 3458" hidden="1">
          <a:extLst>
            <a:ext uri="{FF2B5EF4-FFF2-40B4-BE49-F238E27FC236}">
              <a16:creationId xmlns:a16="http://schemas.microsoft.com/office/drawing/2014/main" id="{00000000-0008-0000-0100-00002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2" name="Picture 3811" hidden="1">
          <a:extLst>
            <a:ext uri="{FF2B5EF4-FFF2-40B4-BE49-F238E27FC236}">
              <a16:creationId xmlns:a16="http://schemas.microsoft.com/office/drawing/2014/main" id="{00000000-0008-0000-0100-00002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3" name="Picture 3812" hidden="1">
          <a:extLst>
            <a:ext uri="{FF2B5EF4-FFF2-40B4-BE49-F238E27FC236}">
              <a16:creationId xmlns:a16="http://schemas.microsoft.com/office/drawing/2014/main" id="{00000000-0008-0000-0100-00002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4" name="Picture 3813" hidden="1">
          <a:extLst>
            <a:ext uri="{FF2B5EF4-FFF2-40B4-BE49-F238E27FC236}">
              <a16:creationId xmlns:a16="http://schemas.microsoft.com/office/drawing/2014/main" id="{00000000-0008-0000-0100-00002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5" name="Picture 3453" hidden="1">
          <a:extLst>
            <a:ext uri="{FF2B5EF4-FFF2-40B4-BE49-F238E27FC236}">
              <a16:creationId xmlns:a16="http://schemas.microsoft.com/office/drawing/2014/main" id="{00000000-0008-0000-0100-00002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6" name="Picture 3458" hidden="1">
          <a:extLst>
            <a:ext uri="{FF2B5EF4-FFF2-40B4-BE49-F238E27FC236}">
              <a16:creationId xmlns:a16="http://schemas.microsoft.com/office/drawing/2014/main" id="{00000000-0008-0000-0100-00002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7" name="Picture 3811" hidden="1">
          <a:extLst>
            <a:ext uri="{FF2B5EF4-FFF2-40B4-BE49-F238E27FC236}">
              <a16:creationId xmlns:a16="http://schemas.microsoft.com/office/drawing/2014/main" id="{00000000-0008-0000-0100-00002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8" name="Picture 3812" hidden="1">
          <a:extLst>
            <a:ext uri="{FF2B5EF4-FFF2-40B4-BE49-F238E27FC236}">
              <a16:creationId xmlns:a16="http://schemas.microsoft.com/office/drawing/2014/main" id="{00000000-0008-0000-0100-00003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89" name="Picture 3813" hidden="1">
          <a:extLst>
            <a:ext uri="{FF2B5EF4-FFF2-40B4-BE49-F238E27FC236}">
              <a16:creationId xmlns:a16="http://schemas.microsoft.com/office/drawing/2014/main" id="{00000000-0008-0000-0100-00003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0" name="Picture 3383" hidden="1">
          <a:extLst>
            <a:ext uri="{FF2B5EF4-FFF2-40B4-BE49-F238E27FC236}">
              <a16:creationId xmlns:a16="http://schemas.microsoft.com/office/drawing/2014/main" id="{00000000-0008-0000-0100-00003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1" name="Picture 3388" hidden="1">
          <a:extLst>
            <a:ext uri="{FF2B5EF4-FFF2-40B4-BE49-F238E27FC236}">
              <a16:creationId xmlns:a16="http://schemas.microsoft.com/office/drawing/2014/main" id="{00000000-0008-0000-0100-00003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2" name="Picture 3790" hidden="1">
          <a:extLst>
            <a:ext uri="{FF2B5EF4-FFF2-40B4-BE49-F238E27FC236}">
              <a16:creationId xmlns:a16="http://schemas.microsoft.com/office/drawing/2014/main" id="{00000000-0008-0000-0100-00003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3" name="Picture 3791" hidden="1">
          <a:extLst>
            <a:ext uri="{FF2B5EF4-FFF2-40B4-BE49-F238E27FC236}">
              <a16:creationId xmlns:a16="http://schemas.microsoft.com/office/drawing/2014/main" id="{00000000-0008-0000-0100-00003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4" name="Picture 3393" hidden="1">
          <a:extLst>
            <a:ext uri="{FF2B5EF4-FFF2-40B4-BE49-F238E27FC236}">
              <a16:creationId xmlns:a16="http://schemas.microsoft.com/office/drawing/2014/main" id="{00000000-0008-0000-0100-00003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5" name="Picture 3398" hidden="1">
          <a:extLst>
            <a:ext uri="{FF2B5EF4-FFF2-40B4-BE49-F238E27FC236}">
              <a16:creationId xmlns:a16="http://schemas.microsoft.com/office/drawing/2014/main" id="{00000000-0008-0000-0100-00003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6" name="Picture 3793" hidden="1">
          <a:extLst>
            <a:ext uri="{FF2B5EF4-FFF2-40B4-BE49-F238E27FC236}">
              <a16:creationId xmlns:a16="http://schemas.microsoft.com/office/drawing/2014/main" id="{00000000-0008-0000-0100-00003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7" name="Picture 3794" hidden="1">
          <a:extLst>
            <a:ext uri="{FF2B5EF4-FFF2-40B4-BE49-F238E27FC236}">
              <a16:creationId xmlns:a16="http://schemas.microsoft.com/office/drawing/2014/main" id="{00000000-0008-0000-0100-00003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8" name="Picture 3795" hidden="1">
          <a:extLst>
            <a:ext uri="{FF2B5EF4-FFF2-40B4-BE49-F238E27FC236}">
              <a16:creationId xmlns:a16="http://schemas.microsoft.com/office/drawing/2014/main" id="{00000000-0008-0000-0100-00003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099" name="Picture 3423" hidden="1">
          <a:extLst>
            <a:ext uri="{FF2B5EF4-FFF2-40B4-BE49-F238E27FC236}">
              <a16:creationId xmlns:a16="http://schemas.microsoft.com/office/drawing/2014/main" id="{00000000-0008-0000-0100-00003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00" name="Picture 3428" hidden="1">
          <a:extLst>
            <a:ext uri="{FF2B5EF4-FFF2-40B4-BE49-F238E27FC236}">
              <a16:creationId xmlns:a16="http://schemas.microsoft.com/office/drawing/2014/main" id="{00000000-0008-0000-0100-00003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01" name="Picture 3802" hidden="1">
          <a:extLst>
            <a:ext uri="{FF2B5EF4-FFF2-40B4-BE49-F238E27FC236}">
              <a16:creationId xmlns:a16="http://schemas.microsoft.com/office/drawing/2014/main" id="{00000000-0008-0000-0100-00003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02" name="Picture 3803" hidden="1">
          <a:extLst>
            <a:ext uri="{FF2B5EF4-FFF2-40B4-BE49-F238E27FC236}">
              <a16:creationId xmlns:a16="http://schemas.microsoft.com/office/drawing/2014/main" id="{00000000-0008-0000-0100-00003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03" name="Picture 3804" hidden="1">
          <a:extLst>
            <a:ext uri="{FF2B5EF4-FFF2-40B4-BE49-F238E27FC236}">
              <a16:creationId xmlns:a16="http://schemas.microsoft.com/office/drawing/2014/main" id="{00000000-0008-0000-0100-00003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04" name="Picture 3393" hidden="1">
          <a:extLst>
            <a:ext uri="{FF2B5EF4-FFF2-40B4-BE49-F238E27FC236}">
              <a16:creationId xmlns:a16="http://schemas.microsoft.com/office/drawing/2014/main" id="{00000000-0008-0000-0100-00004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05" name="Picture 3398" hidden="1">
          <a:extLst>
            <a:ext uri="{FF2B5EF4-FFF2-40B4-BE49-F238E27FC236}">
              <a16:creationId xmlns:a16="http://schemas.microsoft.com/office/drawing/2014/main" id="{00000000-0008-0000-0100-00004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06" name="Picture 3793" hidden="1">
          <a:extLst>
            <a:ext uri="{FF2B5EF4-FFF2-40B4-BE49-F238E27FC236}">
              <a16:creationId xmlns:a16="http://schemas.microsoft.com/office/drawing/2014/main" id="{00000000-0008-0000-0100-00004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07" name="Picture 3794" hidden="1">
          <a:extLst>
            <a:ext uri="{FF2B5EF4-FFF2-40B4-BE49-F238E27FC236}">
              <a16:creationId xmlns:a16="http://schemas.microsoft.com/office/drawing/2014/main" id="{00000000-0008-0000-0100-00004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08" name="Picture 3795" hidden="1">
          <a:extLst>
            <a:ext uri="{FF2B5EF4-FFF2-40B4-BE49-F238E27FC236}">
              <a16:creationId xmlns:a16="http://schemas.microsoft.com/office/drawing/2014/main" id="{00000000-0008-0000-0100-00004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09" name="Picture 3423" hidden="1">
          <a:extLst>
            <a:ext uri="{FF2B5EF4-FFF2-40B4-BE49-F238E27FC236}">
              <a16:creationId xmlns:a16="http://schemas.microsoft.com/office/drawing/2014/main" id="{00000000-0008-0000-0100-00004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0" name="Picture 3428" hidden="1">
          <a:extLst>
            <a:ext uri="{FF2B5EF4-FFF2-40B4-BE49-F238E27FC236}">
              <a16:creationId xmlns:a16="http://schemas.microsoft.com/office/drawing/2014/main" id="{00000000-0008-0000-0100-00004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1" name="Picture 3803" hidden="1">
          <a:extLst>
            <a:ext uri="{FF2B5EF4-FFF2-40B4-BE49-F238E27FC236}">
              <a16:creationId xmlns:a16="http://schemas.microsoft.com/office/drawing/2014/main" id="{00000000-0008-0000-0100-00004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2" name="Picture 3804" hidden="1">
          <a:extLst>
            <a:ext uri="{FF2B5EF4-FFF2-40B4-BE49-F238E27FC236}">
              <a16:creationId xmlns:a16="http://schemas.microsoft.com/office/drawing/2014/main" id="{00000000-0008-0000-0100-00004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3" name="Picture 3463" hidden="1">
          <a:extLst>
            <a:ext uri="{FF2B5EF4-FFF2-40B4-BE49-F238E27FC236}">
              <a16:creationId xmlns:a16="http://schemas.microsoft.com/office/drawing/2014/main" id="{00000000-0008-0000-0100-00004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4" name="Picture 3468" hidden="1">
          <a:extLst>
            <a:ext uri="{FF2B5EF4-FFF2-40B4-BE49-F238E27FC236}">
              <a16:creationId xmlns:a16="http://schemas.microsoft.com/office/drawing/2014/main" id="{00000000-0008-0000-0100-00004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5" name="Picture 3814" hidden="1">
          <a:extLst>
            <a:ext uri="{FF2B5EF4-FFF2-40B4-BE49-F238E27FC236}">
              <a16:creationId xmlns:a16="http://schemas.microsoft.com/office/drawing/2014/main" id="{00000000-0008-0000-0100-00004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6" name="Picture 3815" hidden="1">
          <a:extLst>
            <a:ext uri="{FF2B5EF4-FFF2-40B4-BE49-F238E27FC236}">
              <a16:creationId xmlns:a16="http://schemas.microsoft.com/office/drawing/2014/main" id="{00000000-0008-0000-0100-00004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7" name="Picture 3816" hidden="1">
          <a:extLst>
            <a:ext uri="{FF2B5EF4-FFF2-40B4-BE49-F238E27FC236}">
              <a16:creationId xmlns:a16="http://schemas.microsoft.com/office/drawing/2014/main" id="{00000000-0008-0000-0100-00004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8" name="Picture 3453" hidden="1">
          <a:extLst>
            <a:ext uri="{FF2B5EF4-FFF2-40B4-BE49-F238E27FC236}">
              <a16:creationId xmlns:a16="http://schemas.microsoft.com/office/drawing/2014/main" id="{00000000-0008-0000-0100-00004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19" name="Picture 3458" hidden="1">
          <a:extLst>
            <a:ext uri="{FF2B5EF4-FFF2-40B4-BE49-F238E27FC236}">
              <a16:creationId xmlns:a16="http://schemas.microsoft.com/office/drawing/2014/main" id="{00000000-0008-0000-0100-00004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0" name="Picture 3811" hidden="1">
          <a:extLst>
            <a:ext uri="{FF2B5EF4-FFF2-40B4-BE49-F238E27FC236}">
              <a16:creationId xmlns:a16="http://schemas.microsoft.com/office/drawing/2014/main" id="{00000000-0008-0000-0100-00005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1" name="Picture 3812" hidden="1">
          <a:extLst>
            <a:ext uri="{FF2B5EF4-FFF2-40B4-BE49-F238E27FC236}">
              <a16:creationId xmlns:a16="http://schemas.microsoft.com/office/drawing/2014/main" id="{00000000-0008-0000-0100-00005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2" name="Picture 3813" hidden="1">
          <a:extLst>
            <a:ext uri="{FF2B5EF4-FFF2-40B4-BE49-F238E27FC236}">
              <a16:creationId xmlns:a16="http://schemas.microsoft.com/office/drawing/2014/main" id="{00000000-0008-0000-0100-00005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3" name="Picture 3453" hidden="1">
          <a:extLst>
            <a:ext uri="{FF2B5EF4-FFF2-40B4-BE49-F238E27FC236}">
              <a16:creationId xmlns:a16="http://schemas.microsoft.com/office/drawing/2014/main" id="{00000000-0008-0000-0100-00005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4" name="Picture 3458" hidden="1">
          <a:extLst>
            <a:ext uri="{FF2B5EF4-FFF2-40B4-BE49-F238E27FC236}">
              <a16:creationId xmlns:a16="http://schemas.microsoft.com/office/drawing/2014/main" id="{00000000-0008-0000-0100-00005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5" name="Picture 3811" hidden="1">
          <a:extLst>
            <a:ext uri="{FF2B5EF4-FFF2-40B4-BE49-F238E27FC236}">
              <a16:creationId xmlns:a16="http://schemas.microsoft.com/office/drawing/2014/main" id="{00000000-0008-0000-0100-00005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6" name="Picture 3812" hidden="1">
          <a:extLst>
            <a:ext uri="{FF2B5EF4-FFF2-40B4-BE49-F238E27FC236}">
              <a16:creationId xmlns:a16="http://schemas.microsoft.com/office/drawing/2014/main" id="{00000000-0008-0000-0100-00005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7" name="Picture 3813" hidden="1">
          <a:extLst>
            <a:ext uri="{FF2B5EF4-FFF2-40B4-BE49-F238E27FC236}">
              <a16:creationId xmlns:a16="http://schemas.microsoft.com/office/drawing/2014/main" id="{00000000-0008-0000-0100-00005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8" name="Picture 3453" hidden="1">
          <a:extLst>
            <a:ext uri="{FF2B5EF4-FFF2-40B4-BE49-F238E27FC236}">
              <a16:creationId xmlns:a16="http://schemas.microsoft.com/office/drawing/2014/main" id="{00000000-0008-0000-0100-00005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29" name="Picture 3458" hidden="1">
          <a:extLst>
            <a:ext uri="{FF2B5EF4-FFF2-40B4-BE49-F238E27FC236}">
              <a16:creationId xmlns:a16="http://schemas.microsoft.com/office/drawing/2014/main" id="{00000000-0008-0000-0100-00005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0" name="Picture 3811" hidden="1">
          <a:extLst>
            <a:ext uri="{FF2B5EF4-FFF2-40B4-BE49-F238E27FC236}">
              <a16:creationId xmlns:a16="http://schemas.microsoft.com/office/drawing/2014/main" id="{00000000-0008-0000-0100-00005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1" name="Picture 3812" hidden="1">
          <a:extLst>
            <a:ext uri="{FF2B5EF4-FFF2-40B4-BE49-F238E27FC236}">
              <a16:creationId xmlns:a16="http://schemas.microsoft.com/office/drawing/2014/main" id="{00000000-0008-0000-0100-00005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2" name="Picture 3813" hidden="1">
          <a:extLst>
            <a:ext uri="{FF2B5EF4-FFF2-40B4-BE49-F238E27FC236}">
              <a16:creationId xmlns:a16="http://schemas.microsoft.com/office/drawing/2014/main" id="{00000000-0008-0000-0100-00005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3" name="Picture 3453" hidden="1">
          <a:extLst>
            <a:ext uri="{FF2B5EF4-FFF2-40B4-BE49-F238E27FC236}">
              <a16:creationId xmlns:a16="http://schemas.microsoft.com/office/drawing/2014/main" id="{00000000-0008-0000-0100-00005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4" name="Picture 3458" hidden="1">
          <a:extLst>
            <a:ext uri="{FF2B5EF4-FFF2-40B4-BE49-F238E27FC236}">
              <a16:creationId xmlns:a16="http://schemas.microsoft.com/office/drawing/2014/main" id="{00000000-0008-0000-0100-00005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5" name="Picture 3811" hidden="1">
          <a:extLst>
            <a:ext uri="{FF2B5EF4-FFF2-40B4-BE49-F238E27FC236}">
              <a16:creationId xmlns:a16="http://schemas.microsoft.com/office/drawing/2014/main" id="{00000000-0008-0000-0100-00005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6" name="Picture 3812" hidden="1">
          <a:extLst>
            <a:ext uri="{FF2B5EF4-FFF2-40B4-BE49-F238E27FC236}">
              <a16:creationId xmlns:a16="http://schemas.microsoft.com/office/drawing/2014/main" id="{00000000-0008-0000-0100-00006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7" name="Picture 3813" hidden="1">
          <a:extLst>
            <a:ext uri="{FF2B5EF4-FFF2-40B4-BE49-F238E27FC236}">
              <a16:creationId xmlns:a16="http://schemas.microsoft.com/office/drawing/2014/main" id="{00000000-0008-0000-0100-00006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8" name="Picture 3453" hidden="1">
          <a:extLst>
            <a:ext uri="{FF2B5EF4-FFF2-40B4-BE49-F238E27FC236}">
              <a16:creationId xmlns:a16="http://schemas.microsoft.com/office/drawing/2014/main" id="{00000000-0008-0000-0100-00006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39" name="Picture 3458" hidden="1">
          <a:extLst>
            <a:ext uri="{FF2B5EF4-FFF2-40B4-BE49-F238E27FC236}">
              <a16:creationId xmlns:a16="http://schemas.microsoft.com/office/drawing/2014/main" id="{00000000-0008-0000-0100-00006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40" name="Picture 3811" hidden="1">
          <a:extLst>
            <a:ext uri="{FF2B5EF4-FFF2-40B4-BE49-F238E27FC236}">
              <a16:creationId xmlns:a16="http://schemas.microsoft.com/office/drawing/2014/main" id="{00000000-0008-0000-0100-00006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41" name="Picture 3813" hidden="1">
          <a:extLst>
            <a:ext uri="{FF2B5EF4-FFF2-40B4-BE49-F238E27FC236}">
              <a16:creationId xmlns:a16="http://schemas.microsoft.com/office/drawing/2014/main" id="{00000000-0008-0000-0100-00006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42" name="Picture 3393" hidden="1">
          <a:extLst>
            <a:ext uri="{FF2B5EF4-FFF2-40B4-BE49-F238E27FC236}">
              <a16:creationId xmlns:a16="http://schemas.microsoft.com/office/drawing/2014/main" id="{00000000-0008-0000-0100-00006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43" name="Picture 3398" hidden="1">
          <a:extLst>
            <a:ext uri="{FF2B5EF4-FFF2-40B4-BE49-F238E27FC236}">
              <a16:creationId xmlns:a16="http://schemas.microsoft.com/office/drawing/2014/main" id="{00000000-0008-0000-0100-00006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44" name="Picture 3793" hidden="1">
          <a:extLst>
            <a:ext uri="{FF2B5EF4-FFF2-40B4-BE49-F238E27FC236}">
              <a16:creationId xmlns:a16="http://schemas.microsoft.com/office/drawing/2014/main" id="{00000000-0008-0000-0100-00006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45" name="Picture 3794" hidden="1">
          <a:extLst>
            <a:ext uri="{FF2B5EF4-FFF2-40B4-BE49-F238E27FC236}">
              <a16:creationId xmlns:a16="http://schemas.microsoft.com/office/drawing/2014/main" id="{00000000-0008-0000-0100-00006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46" name="Picture 3795" hidden="1">
          <a:extLst>
            <a:ext uri="{FF2B5EF4-FFF2-40B4-BE49-F238E27FC236}">
              <a16:creationId xmlns:a16="http://schemas.microsoft.com/office/drawing/2014/main" id="{00000000-0008-0000-0100-00006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47" name="Picture 3423" hidden="1">
          <a:extLst>
            <a:ext uri="{FF2B5EF4-FFF2-40B4-BE49-F238E27FC236}">
              <a16:creationId xmlns:a16="http://schemas.microsoft.com/office/drawing/2014/main" id="{00000000-0008-0000-0100-00006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48" name="Picture 3428" hidden="1">
          <a:extLst>
            <a:ext uri="{FF2B5EF4-FFF2-40B4-BE49-F238E27FC236}">
              <a16:creationId xmlns:a16="http://schemas.microsoft.com/office/drawing/2014/main" id="{00000000-0008-0000-0100-00006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49" name="Picture 3802" hidden="1">
          <a:extLst>
            <a:ext uri="{FF2B5EF4-FFF2-40B4-BE49-F238E27FC236}">
              <a16:creationId xmlns:a16="http://schemas.microsoft.com/office/drawing/2014/main" id="{00000000-0008-0000-0100-00006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0" name="Picture 3803" hidden="1">
          <a:extLst>
            <a:ext uri="{FF2B5EF4-FFF2-40B4-BE49-F238E27FC236}">
              <a16:creationId xmlns:a16="http://schemas.microsoft.com/office/drawing/2014/main" id="{00000000-0008-0000-0100-00006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1" name="Picture 3804" hidden="1">
          <a:extLst>
            <a:ext uri="{FF2B5EF4-FFF2-40B4-BE49-F238E27FC236}">
              <a16:creationId xmlns:a16="http://schemas.microsoft.com/office/drawing/2014/main" id="{00000000-0008-0000-0100-00006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2" name="Picture 3463" hidden="1">
          <a:extLst>
            <a:ext uri="{FF2B5EF4-FFF2-40B4-BE49-F238E27FC236}">
              <a16:creationId xmlns:a16="http://schemas.microsoft.com/office/drawing/2014/main" id="{00000000-0008-0000-0100-00007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3" name="Picture 3468" hidden="1">
          <a:extLst>
            <a:ext uri="{FF2B5EF4-FFF2-40B4-BE49-F238E27FC236}">
              <a16:creationId xmlns:a16="http://schemas.microsoft.com/office/drawing/2014/main" id="{00000000-0008-0000-0100-00007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4" name="Picture 3814" hidden="1">
          <a:extLst>
            <a:ext uri="{FF2B5EF4-FFF2-40B4-BE49-F238E27FC236}">
              <a16:creationId xmlns:a16="http://schemas.microsoft.com/office/drawing/2014/main" id="{00000000-0008-0000-0100-00007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5" name="Picture 3815" hidden="1">
          <a:extLst>
            <a:ext uri="{FF2B5EF4-FFF2-40B4-BE49-F238E27FC236}">
              <a16:creationId xmlns:a16="http://schemas.microsoft.com/office/drawing/2014/main" id="{00000000-0008-0000-0100-00007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6" name="Picture 3816" hidden="1">
          <a:extLst>
            <a:ext uri="{FF2B5EF4-FFF2-40B4-BE49-F238E27FC236}">
              <a16:creationId xmlns:a16="http://schemas.microsoft.com/office/drawing/2014/main" id="{00000000-0008-0000-0100-00007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7" name="Picture 3453" hidden="1">
          <a:extLst>
            <a:ext uri="{FF2B5EF4-FFF2-40B4-BE49-F238E27FC236}">
              <a16:creationId xmlns:a16="http://schemas.microsoft.com/office/drawing/2014/main" id="{00000000-0008-0000-0100-00007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8" name="Picture 3458" hidden="1">
          <a:extLst>
            <a:ext uri="{FF2B5EF4-FFF2-40B4-BE49-F238E27FC236}">
              <a16:creationId xmlns:a16="http://schemas.microsoft.com/office/drawing/2014/main" id="{00000000-0008-0000-0100-00007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59" name="Picture 3811" hidden="1">
          <a:extLst>
            <a:ext uri="{FF2B5EF4-FFF2-40B4-BE49-F238E27FC236}">
              <a16:creationId xmlns:a16="http://schemas.microsoft.com/office/drawing/2014/main" id="{00000000-0008-0000-0100-00007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0" name="Picture 3812" hidden="1">
          <a:extLst>
            <a:ext uri="{FF2B5EF4-FFF2-40B4-BE49-F238E27FC236}">
              <a16:creationId xmlns:a16="http://schemas.microsoft.com/office/drawing/2014/main" id="{00000000-0008-0000-0100-00007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1" name="Picture 3813" hidden="1">
          <a:extLst>
            <a:ext uri="{FF2B5EF4-FFF2-40B4-BE49-F238E27FC236}">
              <a16:creationId xmlns:a16="http://schemas.microsoft.com/office/drawing/2014/main" id="{00000000-0008-0000-0100-00007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2" name="Picture 3453" hidden="1">
          <a:extLst>
            <a:ext uri="{FF2B5EF4-FFF2-40B4-BE49-F238E27FC236}">
              <a16:creationId xmlns:a16="http://schemas.microsoft.com/office/drawing/2014/main" id="{00000000-0008-0000-0100-00007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3" name="Picture 3458" hidden="1">
          <a:extLst>
            <a:ext uri="{FF2B5EF4-FFF2-40B4-BE49-F238E27FC236}">
              <a16:creationId xmlns:a16="http://schemas.microsoft.com/office/drawing/2014/main" id="{00000000-0008-0000-0100-00007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4" name="Picture 3811" hidden="1">
          <a:extLst>
            <a:ext uri="{FF2B5EF4-FFF2-40B4-BE49-F238E27FC236}">
              <a16:creationId xmlns:a16="http://schemas.microsoft.com/office/drawing/2014/main" id="{00000000-0008-0000-0100-00007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5" name="Picture 3812" hidden="1">
          <a:extLst>
            <a:ext uri="{FF2B5EF4-FFF2-40B4-BE49-F238E27FC236}">
              <a16:creationId xmlns:a16="http://schemas.microsoft.com/office/drawing/2014/main" id="{00000000-0008-0000-0100-00007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6" name="Picture 3813" hidden="1">
          <a:extLst>
            <a:ext uri="{FF2B5EF4-FFF2-40B4-BE49-F238E27FC236}">
              <a16:creationId xmlns:a16="http://schemas.microsoft.com/office/drawing/2014/main" id="{00000000-0008-0000-0100-00007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7" name="Picture 3453" hidden="1">
          <a:extLst>
            <a:ext uri="{FF2B5EF4-FFF2-40B4-BE49-F238E27FC236}">
              <a16:creationId xmlns:a16="http://schemas.microsoft.com/office/drawing/2014/main" id="{00000000-0008-0000-0100-00007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8" name="Picture 3458" hidden="1">
          <a:extLst>
            <a:ext uri="{FF2B5EF4-FFF2-40B4-BE49-F238E27FC236}">
              <a16:creationId xmlns:a16="http://schemas.microsoft.com/office/drawing/2014/main" id="{00000000-0008-0000-0100-00008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69" name="Picture 3811" hidden="1">
          <a:extLst>
            <a:ext uri="{FF2B5EF4-FFF2-40B4-BE49-F238E27FC236}">
              <a16:creationId xmlns:a16="http://schemas.microsoft.com/office/drawing/2014/main" id="{00000000-0008-0000-0100-00008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0" name="Picture 3812" hidden="1">
          <a:extLst>
            <a:ext uri="{FF2B5EF4-FFF2-40B4-BE49-F238E27FC236}">
              <a16:creationId xmlns:a16="http://schemas.microsoft.com/office/drawing/2014/main" id="{00000000-0008-0000-0100-00008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1" name="Picture 3813" hidden="1">
          <a:extLst>
            <a:ext uri="{FF2B5EF4-FFF2-40B4-BE49-F238E27FC236}">
              <a16:creationId xmlns:a16="http://schemas.microsoft.com/office/drawing/2014/main" id="{00000000-0008-0000-0100-00008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2" name="Picture 3453" hidden="1">
          <a:extLst>
            <a:ext uri="{FF2B5EF4-FFF2-40B4-BE49-F238E27FC236}">
              <a16:creationId xmlns:a16="http://schemas.microsoft.com/office/drawing/2014/main" id="{00000000-0008-0000-0100-00008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3" name="Picture 3458" hidden="1">
          <a:extLst>
            <a:ext uri="{FF2B5EF4-FFF2-40B4-BE49-F238E27FC236}">
              <a16:creationId xmlns:a16="http://schemas.microsoft.com/office/drawing/2014/main" id="{00000000-0008-0000-0100-00008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4" name="Picture 3811" hidden="1">
          <a:extLst>
            <a:ext uri="{FF2B5EF4-FFF2-40B4-BE49-F238E27FC236}">
              <a16:creationId xmlns:a16="http://schemas.microsoft.com/office/drawing/2014/main" id="{00000000-0008-0000-0100-00008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5" name="Picture 3812" hidden="1">
          <a:extLst>
            <a:ext uri="{FF2B5EF4-FFF2-40B4-BE49-F238E27FC236}">
              <a16:creationId xmlns:a16="http://schemas.microsoft.com/office/drawing/2014/main" id="{00000000-0008-0000-0100-00008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6" name="Picture 3813" hidden="1">
          <a:extLst>
            <a:ext uri="{FF2B5EF4-FFF2-40B4-BE49-F238E27FC236}">
              <a16:creationId xmlns:a16="http://schemas.microsoft.com/office/drawing/2014/main" id="{00000000-0008-0000-0100-00008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7" name="Picture 3453" hidden="1">
          <a:extLst>
            <a:ext uri="{FF2B5EF4-FFF2-40B4-BE49-F238E27FC236}">
              <a16:creationId xmlns:a16="http://schemas.microsoft.com/office/drawing/2014/main" id="{00000000-0008-0000-0100-00008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8" name="Picture 3458" hidden="1">
          <a:extLst>
            <a:ext uri="{FF2B5EF4-FFF2-40B4-BE49-F238E27FC236}">
              <a16:creationId xmlns:a16="http://schemas.microsoft.com/office/drawing/2014/main" id="{00000000-0008-0000-0100-00008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179" name="Picture 3811" hidden="1">
          <a:extLst>
            <a:ext uri="{FF2B5EF4-FFF2-40B4-BE49-F238E27FC236}">
              <a16:creationId xmlns:a16="http://schemas.microsoft.com/office/drawing/2014/main" id="{00000000-0008-0000-0100-00008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0" name="Picture 3393" hidden="1">
          <a:extLst>
            <a:ext uri="{FF2B5EF4-FFF2-40B4-BE49-F238E27FC236}">
              <a16:creationId xmlns:a16="http://schemas.microsoft.com/office/drawing/2014/main" id="{00000000-0008-0000-0100-00008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1" name="Picture 3398" hidden="1">
          <a:extLst>
            <a:ext uri="{FF2B5EF4-FFF2-40B4-BE49-F238E27FC236}">
              <a16:creationId xmlns:a16="http://schemas.microsoft.com/office/drawing/2014/main" id="{00000000-0008-0000-0100-00008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2" name="Picture 3793" hidden="1">
          <a:extLst>
            <a:ext uri="{FF2B5EF4-FFF2-40B4-BE49-F238E27FC236}">
              <a16:creationId xmlns:a16="http://schemas.microsoft.com/office/drawing/2014/main" id="{00000000-0008-0000-0100-00008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3" name="Picture 3794" hidden="1">
          <a:extLst>
            <a:ext uri="{FF2B5EF4-FFF2-40B4-BE49-F238E27FC236}">
              <a16:creationId xmlns:a16="http://schemas.microsoft.com/office/drawing/2014/main" id="{00000000-0008-0000-0100-00008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4" name="Picture 3795" hidden="1">
          <a:extLst>
            <a:ext uri="{FF2B5EF4-FFF2-40B4-BE49-F238E27FC236}">
              <a16:creationId xmlns:a16="http://schemas.microsoft.com/office/drawing/2014/main" id="{00000000-0008-0000-0100-00009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5" name="Picture 3423" hidden="1">
          <a:extLst>
            <a:ext uri="{FF2B5EF4-FFF2-40B4-BE49-F238E27FC236}">
              <a16:creationId xmlns:a16="http://schemas.microsoft.com/office/drawing/2014/main" id="{00000000-0008-0000-0100-00009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6" name="Picture 3428" hidden="1">
          <a:extLst>
            <a:ext uri="{FF2B5EF4-FFF2-40B4-BE49-F238E27FC236}">
              <a16:creationId xmlns:a16="http://schemas.microsoft.com/office/drawing/2014/main" id="{00000000-0008-0000-0100-00009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7" name="Picture 3802" hidden="1">
          <a:extLst>
            <a:ext uri="{FF2B5EF4-FFF2-40B4-BE49-F238E27FC236}">
              <a16:creationId xmlns:a16="http://schemas.microsoft.com/office/drawing/2014/main" id="{00000000-0008-0000-0100-00009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8" name="Picture 3803" hidden="1">
          <a:extLst>
            <a:ext uri="{FF2B5EF4-FFF2-40B4-BE49-F238E27FC236}">
              <a16:creationId xmlns:a16="http://schemas.microsoft.com/office/drawing/2014/main" id="{00000000-0008-0000-0100-00009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89" name="Picture 3804" hidden="1">
          <a:extLst>
            <a:ext uri="{FF2B5EF4-FFF2-40B4-BE49-F238E27FC236}">
              <a16:creationId xmlns:a16="http://schemas.microsoft.com/office/drawing/2014/main" id="{00000000-0008-0000-0100-00009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0" name="Picture 3463" hidden="1">
          <a:extLst>
            <a:ext uri="{FF2B5EF4-FFF2-40B4-BE49-F238E27FC236}">
              <a16:creationId xmlns:a16="http://schemas.microsoft.com/office/drawing/2014/main" id="{00000000-0008-0000-0100-00009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1" name="Picture 3468" hidden="1">
          <a:extLst>
            <a:ext uri="{FF2B5EF4-FFF2-40B4-BE49-F238E27FC236}">
              <a16:creationId xmlns:a16="http://schemas.microsoft.com/office/drawing/2014/main" id="{00000000-0008-0000-0100-00009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2" name="Picture 3814" hidden="1">
          <a:extLst>
            <a:ext uri="{FF2B5EF4-FFF2-40B4-BE49-F238E27FC236}">
              <a16:creationId xmlns:a16="http://schemas.microsoft.com/office/drawing/2014/main" id="{00000000-0008-0000-0100-00009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3" name="Picture 3815" hidden="1">
          <a:extLst>
            <a:ext uri="{FF2B5EF4-FFF2-40B4-BE49-F238E27FC236}">
              <a16:creationId xmlns:a16="http://schemas.microsoft.com/office/drawing/2014/main" id="{00000000-0008-0000-0100-00009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4" name="Picture 3816" hidden="1">
          <a:extLst>
            <a:ext uri="{FF2B5EF4-FFF2-40B4-BE49-F238E27FC236}">
              <a16:creationId xmlns:a16="http://schemas.microsoft.com/office/drawing/2014/main" id="{00000000-0008-0000-0100-00009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5" name="Picture 3453" hidden="1">
          <a:extLst>
            <a:ext uri="{FF2B5EF4-FFF2-40B4-BE49-F238E27FC236}">
              <a16:creationId xmlns:a16="http://schemas.microsoft.com/office/drawing/2014/main" id="{00000000-0008-0000-0100-00009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6" name="Picture 3458" hidden="1">
          <a:extLst>
            <a:ext uri="{FF2B5EF4-FFF2-40B4-BE49-F238E27FC236}">
              <a16:creationId xmlns:a16="http://schemas.microsoft.com/office/drawing/2014/main" id="{00000000-0008-0000-0100-00009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7" name="Picture 3811" hidden="1">
          <a:extLst>
            <a:ext uri="{FF2B5EF4-FFF2-40B4-BE49-F238E27FC236}">
              <a16:creationId xmlns:a16="http://schemas.microsoft.com/office/drawing/2014/main" id="{00000000-0008-0000-0100-00009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8" name="Picture 3812" hidden="1">
          <a:extLst>
            <a:ext uri="{FF2B5EF4-FFF2-40B4-BE49-F238E27FC236}">
              <a16:creationId xmlns:a16="http://schemas.microsoft.com/office/drawing/2014/main" id="{00000000-0008-0000-0100-00009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199" name="Picture 3813" hidden="1">
          <a:extLst>
            <a:ext uri="{FF2B5EF4-FFF2-40B4-BE49-F238E27FC236}">
              <a16:creationId xmlns:a16="http://schemas.microsoft.com/office/drawing/2014/main" id="{00000000-0008-0000-0100-00009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0" name="Picture 3453" hidden="1">
          <a:extLst>
            <a:ext uri="{FF2B5EF4-FFF2-40B4-BE49-F238E27FC236}">
              <a16:creationId xmlns:a16="http://schemas.microsoft.com/office/drawing/2014/main" id="{00000000-0008-0000-0100-0000A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1" name="Picture 3458" hidden="1">
          <a:extLst>
            <a:ext uri="{FF2B5EF4-FFF2-40B4-BE49-F238E27FC236}">
              <a16:creationId xmlns:a16="http://schemas.microsoft.com/office/drawing/2014/main" id="{00000000-0008-0000-0100-0000A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2" name="Picture 3811" hidden="1">
          <a:extLst>
            <a:ext uri="{FF2B5EF4-FFF2-40B4-BE49-F238E27FC236}">
              <a16:creationId xmlns:a16="http://schemas.microsoft.com/office/drawing/2014/main" id="{00000000-0008-0000-0100-0000A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3" name="Picture 3812" hidden="1">
          <a:extLst>
            <a:ext uri="{FF2B5EF4-FFF2-40B4-BE49-F238E27FC236}">
              <a16:creationId xmlns:a16="http://schemas.microsoft.com/office/drawing/2014/main" id="{00000000-0008-0000-0100-0000A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4" name="Picture 3813" hidden="1">
          <a:extLst>
            <a:ext uri="{FF2B5EF4-FFF2-40B4-BE49-F238E27FC236}">
              <a16:creationId xmlns:a16="http://schemas.microsoft.com/office/drawing/2014/main" id="{00000000-0008-0000-0100-0000A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5" name="Picture 3453" hidden="1">
          <a:extLst>
            <a:ext uri="{FF2B5EF4-FFF2-40B4-BE49-F238E27FC236}">
              <a16:creationId xmlns:a16="http://schemas.microsoft.com/office/drawing/2014/main" id="{00000000-0008-0000-0100-0000A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6" name="Picture 3458" hidden="1">
          <a:extLst>
            <a:ext uri="{FF2B5EF4-FFF2-40B4-BE49-F238E27FC236}">
              <a16:creationId xmlns:a16="http://schemas.microsoft.com/office/drawing/2014/main" id="{00000000-0008-0000-0100-0000A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7" name="Picture 3811" hidden="1">
          <a:extLst>
            <a:ext uri="{FF2B5EF4-FFF2-40B4-BE49-F238E27FC236}">
              <a16:creationId xmlns:a16="http://schemas.microsoft.com/office/drawing/2014/main" id="{00000000-0008-0000-0100-0000A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8" name="Picture 3812" hidden="1">
          <a:extLst>
            <a:ext uri="{FF2B5EF4-FFF2-40B4-BE49-F238E27FC236}">
              <a16:creationId xmlns:a16="http://schemas.microsoft.com/office/drawing/2014/main" id="{00000000-0008-0000-0100-0000A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09" name="Picture 3813" hidden="1">
          <a:extLst>
            <a:ext uri="{FF2B5EF4-FFF2-40B4-BE49-F238E27FC236}">
              <a16:creationId xmlns:a16="http://schemas.microsoft.com/office/drawing/2014/main" id="{00000000-0008-0000-0100-0000A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0" name="Picture 3453" hidden="1">
          <a:extLst>
            <a:ext uri="{FF2B5EF4-FFF2-40B4-BE49-F238E27FC236}">
              <a16:creationId xmlns:a16="http://schemas.microsoft.com/office/drawing/2014/main" id="{00000000-0008-0000-0100-0000A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1" name="Picture 3458" hidden="1">
          <a:extLst>
            <a:ext uri="{FF2B5EF4-FFF2-40B4-BE49-F238E27FC236}">
              <a16:creationId xmlns:a16="http://schemas.microsoft.com/office/drawing/2014/main" id="{00000000-0008-0000-0100-0000A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2" name="Picture 3811" hidden="1">
          <a:extLst>
            <a:ext uri="{FF2B5EF4-FFF2-40B4-BE49-F238E27FC236}">
              <a16:creationId xmlns:a16="http://schemas.microsoft.com/office/drawing/2014/main" id="{00000000-0008-0000-0100-0000A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3" name="Picture 3812" hidden="1">
          <a:extLst>
            <a:ext uri="{FF2B5EF4-FFF2-40B4-BE49-F238E27FC236}">
              <a16:creationId xmlns:a16="http://schemas.microsoft.com/office/drawing/2014/main" id="{00000000-0008-0000-0100-0000A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4" name="Picture 3813" hidden="1">
          <a:extLst>
            <a:ext uri="{FF2B5EF4-FFF2-40B4-BE49-F238E27FC236}">
              <a16:creationId xmlns:a16="http://schemas.microsoft.com/office/drawing/2014/main" id="{00000000-0008-0000-0100-0000A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5" name="Picture 3453" hidden="1">
          <a:extLst>
            <a:ext uri="{FF2B5EF4-FFF2-40B4-BE49-F238E27FC236}">
              <a16:creationId xmlns:a16="http://schemas.microsoft.com/office/drawing/2014/main" id="{00000000-0008-0000-0100-0000A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6" name="Picture 3458" hidden="1">
          <a:extLst>
            <a:ext uri="{FF2B5EF4-FFF2-40B4-BE49-F238E27FC236}">
              <a16:creationId xmlns:a16="http://schemas.microsoft.com/office/drawing/2014/main" id="{00000000-0008-0000-0100-0000B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7" name="Picture 3811" hidden="1">
          <a:extLst>
            <a:ext uri="{FF2B5EF4-FFF2-40B4-BE49-F238E27FC236}">
              <a16:creationId xmlns:a16="http://schemas.microsoft.com/office/drawing/2014/main" id="{00000000-0008-0000-0100-0000B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8" name="Picture 3812" hidden="1">
          <a:extLst>
            <a:ext uri="{FF2B5EF4-FFF2-40B4-BE49-F238E27FC236}">
              <a16:creationId xmlns:a16="http://schemas.microsoft.com/office/drawing/2014/main" id="{00000000-0008-0000-0100-0000B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19" name="Picture 3813" hidden="1">
          <a:extLst>
            <a:ext uri="{FF2B5EF4-FFF2-40B4-BE49-F238E27FC236}">
              <a16:creationId xmlns:a16="http://schemas.microsoft.com/office/drawing/2014/main" id="{00000000-0008-0000-0100-0000B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20" name="Picture 3383" hidden="1">
          <a:extLst>
            <a:ext uri="{FF2B5EF4-FFF2-40B4-BE49-F238E27FC236}">
              <a16:creationId xmlns:a16="http://schemas.microsoft.com/office/drawing/2014/main" id="{00000000-0008-0000-0100-0000B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21" name="Picture 3388" hidden="1">
          <a:extLst>
            <a:ext uri="{FF2B5EF4-FFF2-40B4-BE49-F238E27FC236}">
              <a16:creationId xmlns:a16="http://schemas.microsoft.com/office/drawing/2014/main" id="{00000000-0008-0000-0100-0000B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22" name="Picture 3790" hidden="1">
          <a:extLst>
            <a:ext uri="{FF2B5EF4-FFF2-40B4-BE49-F238E27FC236}">
              <a16:creationId xmlns:a16="http://schemas.microsoft.com/office/drawing/2014/main" id="{00000000-0008-0000-0100-0000B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223" name="Picture 3791" hidden="1">
          <a:extLst>
            <a:ext uri="{FF2B5EF4-FFF2-40B4-BE49-F238E27FC236}">
              <a16:creationId xmlns:a16="http://schemas.microsoft.com/office/drawing/2014/main" id="{00000000-0008-0000-0100-0000B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24" name="Picture 3393" hidden="1">
          <a:extLst>
            <a:ext uri="{FF2B5EF4-FFF2-40B4-BE49-F238E27FC236}">
              <a16:creationId xmlns:a16="http://schemas.microsoft.com/office/drawing/2014/main" id="{00000000-0008-0000-0100-0000B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25" name="Picture 3398" hidden="1">
          <a:extLst>
            <a:ext uri="{FF2B5EF4-FFF2-40B4-BE49-F238E27FC236}">
              <a16:creationId xmlns:a16="http://schemas.microsoft.com/office/drawing/2014/main" id="{00000000-0008-0000-0100-0000B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26" name="Picture 3793" hidden="1">
          <a:extLst>
            <a:ext uri="{FF2B5EF4-FFF2-40B4-BE49-F238E27FC236}">
              <a16:creationId xmlns:a16="http://schemas.microsoft.com/office/drawing/2014/main" id="{00000000-0008-0000-0100-0000B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27" name="Picture 3794" hidden="1">
          <a:extLst>
            <a:ext uri="{FF2B5EF4-FFF2-40B4-BE49-F238E27FC236}">
              <a16:creationId xmlns:a16="http://schemas.microsoft.com/office/drawing/2014/main" id="{00000000-0008-0000-0100-0000B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28" name="Picture 3795" hidden="1">
          <a:extLst>
            <a:ext uri="{FF2B5EF4-FFF2-40B4-BE49-F238E27FC236}">
              <a16:creationId xmlns:a16="http://schemas.microsoft.com/office/drawing/2014/main" id="{00000000-0008-0000-0100-0000B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29" name="Picture 3423" hidden="1">
          <a:extLst>
            <a:ext uri="{FF2B5EF4-FFF2-40B4-BE49-F238E27FC236}">
              <a16:creationId xmlns:a16="http://schemas.microsoft.com/office/drawing/2014/main" id="{00000000-0008-0000-0100-0000B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0" name="Picture 3428" hidden="1">
          <a:extLst>
            <a:ext uri="{FF2B5EF4-FFF2-40B4-BE49-F238E27FC236}">
              <a16:creationId xmlns:a16="http://schemas.microsoft.com/office/drawing/2014/main" id="{00000000-0008-0000-0100-0000B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1" name="Picture 3802" hidden="1">
          <a:extLst>
            <a:ext uri="{FF2B5EF4-FFF2-40B4-BE49-F238E27FC236}">
              <a16:creationId xmlns:a16="http://schemas.microsoft.com/office/drawing/2014/main" id="{00000000-0008-0000-0100-0000B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2" name="Picture 3803" hidden="1">
          <a:extLst>
            <a:ext uri="{FF2B5EF4-FFF2-40B4-BE49-F238E27FC236}">
              <a16:creationId xmlns:a16="http://schemas.microsoft.com/office/drawing/2014/main" id="{00000000-0008-0000-0100-0000C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3" name="Picture 3804" hidden="1">
          <a:extLst>
            <a:ext uri="{FF2B5EF4-FFF2-40B4-BE49-F238E27FC236}">
              <a16:creationId xmlns:a16="http://schemas.microsoft.com/office/drawing/2014/main" id="{00000000-0008-0000-0100-0000C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4" name="Picture 3463" hidden="1">
          <a:extLst>
            <a:ext uri="{FF2B5EF4-FFF2-40B4-BE49-F238E27FC236}">
              <a16:creationId xmlns:a16="http://schemas.microsoft.com/office/drawing/2014/main" id="{00000000-0008-0000-0100-0000C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5" name="Picture 3468" hidden="1">
          <a:extLst>
            <a:ext uri="{FF2B5EF4-FFF2-40B4-BE49-F238E27FC236}">
              <a16:creationId xmlns:a16="http://schemas.microsoft.com/office/drawing/2014/main" id="{00000000-0008-0000-0100-0000C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6" name="Picture 3814" hidden="1">
          <a:extLst>
            <a:ext uri="{FF2B5EF4-FFF2-40B4-BE49-F238E27FC236}">
              <a16:creationId xmlns:a16="http://schemas.microsoft.com/office/drawing/2014/main" id="{00000000-0008-0000-0100-0000C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7" name="Picture 3815" hidden="1">
          <a:extLst>
            <a:ext uri="{FF2B5EF4-FFF2-40B4-BE49-F238E27FC236}">
              <a16:creationId xmlns:a16="http://schemas.microsoft.com/office/drawing/2014/main" id="{00000000-0008-0000-0100-0000C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8" name="Picture 3816" hidden="1">
          <a:extLst>
            <a:ext uri="{FF2B5EF4-FFF2-40B4-BE49-F238E27FC236}">
              <a16:creationId xmlns:a16="http://schemas.microsoft.com/office/drawing/2014/main" id="{00000000-0008-0000-0100-0000C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39" name="Picture 3453" hidden="1">
          <a:extLst>
            <a:ext uri="{FF2B5EF4-FFF2-40B4-BE49-F238E27FC236}">
              <a16:creationId xmlns:a16="http://schemas.microsoft.com/office/drawing/2014/main" id="{00000000-0008-0000-0100-0000C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0" name="Picture 3458" hidden="1">
          <a:extLst>
            <a:ext uri="{FF2B5EF4-FFF2-40B4-BE49-F238E27FC236}">
              <a16:creationId xmlns:a16="http://schemas.microsoft.com/office/drawing/2014/main" id="{00000000-0008-0000-0100-0000C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1" name="Picture 3811" hidden="1">
          <a:extLst>
            <a:ext uri="{FF2B5EF4-FFF2-40B4-BE49-F238E27FC236}">
              <a16:creationId xmlns:a16="http://schemas.microsoft.com/office/drawing/2014/main" id="{00000000-0008-0000-0100-0000C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2" name="Picture 3812" hidden="1">
          <a:extLst>
            <a:ext uri="{FF2B5EF4-FFF2-40B4-BE49-F238E27FC236}">
              <a16:creationId xmlns:a16="http://schemas.microsoft.com/office/drawing/2014/main" id="{00000000-0008-0000-0100-0000C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3" name="Picture 3813" hidden="1">
          <a:extLst>
            <a:ext uri="{FF2B5EF4-FFF2-40B4-BE49-F238E27FC236}">
              <a16:creationId xmlns:a16="http://schemas.microsoft.com/office/drawing/2014/main" id="{00000000-0008-0000-0100-0000C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4" name="Picture 3453" hidden="1">
          <a:extLst>
            <a:ext uri="{FF2B5EF4-FFF2-40B4-BE49-F238E27FC236}">
              <a16:creationId xmlns:a16="http://schemas.microsoft.com/office/drawing/2014/main" id="{00000000-0008-0000-0100-0000C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5" name="Picture 3458" hidden="1">
          <a:extLst>
            <a:ext uri="{FF2B5EF4-FFF2-40B4-BE49-F238E27FC236}">
              <a16:creationId xmlns:a16="http://schemas.microsoft.com/office/drawing/2014/main" id="{00000000-0008-0000-0100-0000C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6" name="Picture 3811" hidden="1">
          <a:extLst>
            <a:ext uri="{FF2B5EF4-FFF2-40B4-BE49-F238E27FC236}">
              <a16:creationId xmlns:a16="http://schemas.microsoft.com/office/drawing/2014/main" id="{00000000-0008-0000-0100-0000C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7" name="Picture 3812" hidden="1">
          <a:extLst>
            <a:ext uri="{FF2B5EF4-FFF2-40B4-BE49-F238E27FC236}">
              <a16:creationId xmlns:a16="http://schemas.microsoft.com/office/drawing/2014/main" id="{00000000-0008-0000-0100-0000C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8" name="Picture 3813" hidden="1">
          <a:extLst>
            <a:ext uri="{FF2B5EF4-FFF2-40B4-BE49-F238E27FC236}">
              <a16:creationId xmlns:a16="http://schemas.microsoft.com/office/drawing/2014/main" id="{00000000-0008-0000-0100-0000D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49" name="Picture 3453" hidden="1">
          <a:extLst>
            <a:ext uri="{FF2B5EF4-FFF2-40B4-BE49-F238E27FC236}">
              <a16:creationId xmlns:a16="http://schemas.microsoft.com/office/drawing/2014/main" id="{00000000-0008-0000-0100-0000D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0" name="Picture 3458" hidden="1">
          <a:extLst>
            <a:ext uri="{FF2B5EF4-FFF2-40B4-BE49-F238E27FC236}">
              <a16:creationId xmlns:a16="http://schemas.microsoft.com/office/drawing/2014/main" id="{00000000-0008-0000-0100-0000D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1" name="Picture 3811" hidden="1">
          <a:extLst>
            <a:ext uri="{FF2B5EF4-FFF2-40B4-BE49-F238E27FC236}">
              <a16:creationId xmlns:a16="http://schemas.microsoft.com/office/drawing/2014/main" id="{00000000-0008-0000-0100-0000D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2" name="Picture 3812" hidden="1">
          <a:extLst>
            <a:ext uri="{FF2B5EF4-FFF2-40B4-BE49-F238E27FC236}">
              <a16:creationId xmlns:a16="http://schemas.microsoft.com/office/drawing/2014/main" id="{00000000-0008-0000-0100-0000D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3" name="Picture 3813" hidden="1">
          <a:extLst>
            <a:ext uri="{FF2B5EF4-FFF2-40B4-BE49-F238E27FC236}">
              <a16:creationId xmlns:a16="http://schemas.microsoft.com/office/drawing/2014/main" id="{00000000-0008-0000-0100-0000D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4" name="Picture 3453" hidden="1">
          <a:extLst>
            <a:ext uri="{FF2B5EF4-FFF2-40B4-BE49-F238E27FC236}">
              <a16:creationId xmlns:a16="http://schemas.microsoft.com/office/drawing/2014/main" id="{00000000-0008-0000-0100-0000D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5" name="Picture 3458" hidden="1">
          <a:extLst>
            <a:ext uri="{FF2B5EF4-FFF2-40B4-BE49-F238E27FC236}">
              <a16:creationId xmlns:a16="http://schemas.microsoft.com/office/drawing/2014/main" id="{00000000-0008-0000-0100-0000D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6" name="Picture 3811" hidden="1">
          <a:extLst>
            <a:ext uri="{FF2B5EF4-FFF2-40B4-BE49-F238E27FC236}">
              <a16:creationId xmlns:a16="http://schemas.microsoft.com/office/drawing/2014/main" id="{00000000-0008-0000-0100-0000D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7" name="Picture 3812" hidden="1">
          <a:extLst>
            <a:ext uri="{FF2B5EF4-FFF2-40B4-BE49-F238E27FC236}">
              <a16:creationId xmlns:a16="http://schemas.microsoft.com/office/drawing/2014/main" id="{00000000-0008-0000-0100-0000D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8" name="Picture 3813" hidden="1">
          <a:extLst>
            <a:ext uri="{FF2B5EF4-FFF2-40B4-BE49-F238E27FC236}">
              <a16:creationId xmlns:a16="http://schemas.microsoft.com/office/drawing/2014/main" id="{00000000-0008-0000-0100-0000D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59" name="Picture 3453" hidden="1">
          <a:extLst>
            <a:ext uri="{FF2B5EF4-FFF2-40B4-BE49-F238E27FC236}">
              <a16:creationId xmlns:a16="http://schemas.microsoft.com/office/drawing/2014/main" id="{00000000-0008-0000-0100-0000D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60" name="Picture 3458" hidden="1">
          <a:extLst>
            <a:ext uri="{FF2B5EF4-FFF2-40B4-BE49-F238E27FC236}">
              <a16:creationId xmlns:a16="http://schemas.microsoft.com/office/drawing/2014/main" id="{00000000-0008-0000-0100-0000D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261" name="Picture 3811" hidden="1">
          <a:extLst>
            <a:ext uri="{FF2B5EF4-FFF2-40B4-BE49-F238E27FC236}">
              <a16:creationId xmlns:a16="http://schemas.microsoft.com/office/drawing/2014/main" id="{00000000-0008-0000-0100-0000D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62" name="Picture 3393" hidden="1">
          <a:extLst>
            <a:ext uri="{FF2B5EF4-FFF2-40B4-BE49-F238E27FC236}">
              <a16:creationId xmlns:a16="http://schemas.microsoft.com/office/drawing/2014/main" id="{00000000-0008-0000-0100-0000D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63" name="Picture 3398" hidden="1">
          <a:extLst>
            <a:ext uri="{FF2B5EF4-FFF2-40B4-BE49-F238E27FC236}">
              <a16:creationId xmlns:a16="http://schemas.microsoft.com/office/drawing/2014/main" id="{00000000-0008-0000-0100-0000D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64" name="Picture 3793" hidden="1">
          <a:extLst>
            <a:ext uri="{FF2B5EF4-FFF2-40B4-BE49-F238E27FC236}">
              <a16:creationId xmlns:a16="http://schemas.microsoft.com/office/drawing/2014/main" id="{00000000-0008-0000-0100-0000E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65" name="Picture 3794" hidden="1">
          <a:extLst>
            <a:ext uri="{FF2B5EF4-FFF2-40B4-BE49-F238E27FC236}">
              <a16:creationId xmlns:a16="http://schemas.microsoft.com/office/drawing/2014/main" id="{00000000-0008-0000-0100-0000E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66" name="Picture 3795" hidden="1">
          <a:extLst>
            <a:ext uri="{FF2B5EF4-FFF2-40B4-BE49-F238E27FC236}">
              <a16:creationId xmlns:a16="http://schemas.microsoft.com/office/drawing/2014/main" id="{00000000-0008-0000-0100-0000E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67" name="Picture 3423" hidden="1">
          <a:extLst>
            <a:ext uri="{FF2B5EF4-FFF2-40B4-BE49-F238E27FC236}">
              <a16:creationId xmlns:a16="http://schemas.microsoft.com/office/drawing/2014/main" id="{00000000-0008-0000-0100-0000E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68" name="Picture 3428" hidden="1">
          <a:extLst>
            <a:ext uri="{FF2B5EF4-FFF2-40B4-BE49-F238E27FC236}">
              <a16:creationId xmlns:a16="http://schemas.microsoft.com/office/drawing/2014/main" id="{00000000-0008-0000-0100-0000E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69" name="Picture 3802" hidden="1">
          <a:extLst>
            <a:ext uri="{FF2B5EF4-FFF2-40B4-BE49-F238E27FC236}">
              <a16:creationId xmlns:a16="http://schemas.microsoft.com/office/drawing/2014/main" id="{00000000-0008-0000-0100-0000E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0" name="Picture 3803" hidden="1">
          <a:extLst>
            <a:ext uri="{FF2B5EF4-FFF2-40B4-BE49-F238E27FC236}">
              <a16:creationId xmlns:a16="http://schemas.microsoft.com/office/drawing/2014/main" id="{00000000-0008-0000-0100-0000E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1" name="Picture 3804" hidden="1">
          <a:extLst>
            <a:ext uri="{FF2B5EF4-FFF2-40B4-BE49-F238E27FC236}">
              <a16:creationId xmlns:a16="http://schemas.microsoft.com/office/drawing/2014/main" id="{00000000-0008-0000-0100-0000E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2" name="Picture 3463" hidden="1">
          <a:extLst>
            <a:ext uri="{FF2B5EF4-FFF2-40B4-BE49-F238E27FC236}">
              <a16:creationId xmlns:a16="http://schemas.microsoft.com/office/drawing/2014/main" id="{00000000-0008-0000-0100-0000E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3" name="Picture 3468" hidden="1">
          <a:extLst>
            <a:ext uri="{FF2B5EF4-FFF2-40B4-BE49-F238E27FC236}">
              <a16:creationId xmlns:a16="http://schemas.microsoft.com/office/drawing/2014/main" id="{00000000-0008-0000-0100-0000E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4" name="Picture 3814" hidden="1">
          <a:extLst>
            <a:ext uri="{FF2B5EF4-FFF2-40B4-BE49-F238E27FC236}">
              <a16:creationId xmlns:a16="http://schemas.microsoft.com/office/drawing/2014/main" id="{00000000-0008-0000-0100-0000E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5" name="Picture 3815" hidden="1">
          <a:extLst>
            <a:ext uri="{FF2B5EF4-FFF2-40B4-BE49-F238E27FC236}">
              <a16:creationId xmlns:a16="http://schemas.microsoft.com/office/drawing/2014/main" id="{00000000-0008-0000-0100-0000E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6" name="Picture 3816" hidden="1">
          <a:extLst>
            <a:ext uri="{FF2B5EF4-FFF2-40B4-BE49-F238E27FC236}">
              <a16:creationId xmlns:a16="http://schemas.microsoft.com/office/drawing/2014/main" id="{00000000-0008-0000-0100-0000E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7" name="Picture 3453" hidden="1">
          <a:extLst>
            <a:ext uri="{FF2B5EF4-FFF2-40B4-BE49-F238E27FC236}">
              <a16:creationId xmlns:a16="http://schemas.microsoft.com/office/drawing/2014/main" id="{00000000-0008-0000-0100-0000E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8" name="Picture 3458" hidden="1">
          <a:extLst>
            <a:ext uri="{FF2B5EF4-FFF2-40B4-BE49-F238E27FC236}">
              <a16:creationId xmlns:a16="http://schemas.microsoft.com/office/drawing/2014/main" id="{00000000-0008-0000-0100-0000E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79" name="Picture 3811" hidden="1">
          <a:extLst>
            <a:ext uri="{FF2B5EF4-FFF2-40B4-BE49-F238E27FC236}">
              <a16:creationId xmlns:a16="http://schemas.microsoft.com/office/drawing/2014/main" id="{00000000-0008-0000-0100-0000E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0" name="Picture 3812" hidden="1">
          <a:extLst>
            <a:ext uri="{FF2B5EF4-FFF2-40B4-BE49-F238E27FC236}">
              <a16:creationId xmlns:a16="http://schemas.microsoft.com/office/drawing/2014/main" id="{00000000-0008-0000-0100-0000F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1" name="Picture 3813" hidden="1">
          <a:extLst>
            <a:ext uri="{FF2B5EF4-FFF2-40B4-BE49-F238E27FC236}">
              <a16:creationId xmlns:a16="http://schemas.microsoft.com/office/drawing/2014/main" id="{00000000-0008-0000-0100-0000F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2" name="Picture 3453" hidden="1">
          <a:extLst>
            <a:ext uri="{FF2B5EF4-FFF2-40B4-BE49-F238E27FC236}">
              <a16:creationId xmlns:a16="http://schemas.microsoft.com/office/drawing/2014/main" id="{00000000-0008-0000-0100-0000F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3" name="Picture 3458" hidden="1">
          <a:extLst>
            <a:ext uri="{FF2B5EF4-FFF2-40B4-BE49-F238E27FC236}">
              <a16:creationId xmlns:a16="http://schemas.microsoft.com/office/drawing/2014/main" id="{00000000-0008-0000-0100-0000F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4" name="Picture 3393" hidden="1">
          <a:extLst>
            <a:ext uri="{FF2B5EF4-FFF2-40B4-BE49-F238E27FC236}">
              <a16:creationId xmlns:a16="http://schemas.microsoft.com/office/drawing/2014/main" id="{00000000-0008-0000-0100-0000F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5" name="Picture 3398" hidden="1">
          <a:extLst>
            <a:ext uri="{FF2B5EF4-FFF2-40B4-BE49-F238E27FC236}">
              <a16:creationId xmlns:a16="http://schemas.microsoft.com/office/drawing/2014/main" id="{00000000-0008-0000-0100-0000F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6" name="Picture 3793" hidden="1">
          <a:extLst>
            <a:ext uri="{FF2B5EF4-FFF2-40B4-BE49-F238E27FC236}">
              <a16:creationId xmlns:a16="http://schemas.microsoft.com/office/drawing/2014/main" id="{00000000-0008-0000-0100-0000F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7" name="Picture 3794" hidden="1">
          <a:extLst>
            <a:ext uri="{FF2B5EF4-FFF2-40B4-BE49-F238E27FC236}">
              <a16:creationId xmlns:a16="http://schemas.microsoft.com/office/drawing/2014/main" id="{00000000-0008-0000-0100-0000F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8" name="Picture 3795" hidden="1">
          <a:extLst>
            <a:ext uri="{FF2B5EF4-FFF2-40B4-BE49-F238E27FC236}">
              <a16:creationId xmlns:a16="http://schemas.microsoft.com/office/drawing/2014/main" id="{00000000-0008-0000-0100-0000F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89" name="Picture 3423" hidden="1">
          <a:extLst>
            <a:ext uri="{FF2B5EF4-FFF2-40B4-BE49-F238E27FC236}">
              <a16:creationId xmlns:a16="http://schemas.microsoft.com/office/drawing/2014/main" id="{00000000-0008-0000-0100-0000F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0" name="Picture 3428" hidden="1">
          <a:extLst>
            <a:ext uri="{FF2B5EF4-FFF2-40B4-BE49-F238E27FC236}">
              <a16:creationId xmlns:a16="http://schemas.microsoft.com/office/drawing/2014/main" id="{00000000-0008-0000-0100-0000F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1" name="Picture 3802" hidden="1">
          <a:extLst>
            <a:ext uri="{FF2B5EF4-FFF2-40B4-BE49-F238E27FC236}">
              <a16:creationId xmlns:a16="http://schemas.microsoft.com/office/drawing/2014/main" id="{00000000-0008-0000-0100-0000F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2" name="Picture 3803" hidden="1">
          <a:extLst>
            <a:ext uri="{FF2B5EF4-FFF2-40B4-BE49-F238E27FC236}">
              <a16:creationId xmlns:a16="http://schemas.microsoft.com/office/drawing/2014/main" id="{00000000-0008-0000-0100-0000F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3" name="Picture 3804" hidden="1">
          <a:extLst>
            <a:ext uri="{FF2B5EF4-FFF2-40B4-BE49-F238E27FC236}">
              <a16:creationId xmlns:a16="http://schemas.microsoft.com/office/drawing/2014/main" id="{00000000-0008-0000-0100-0000F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4" name="Picture 3463" hidden="1">
          <a:extLst>
            <a:ext uri="{FF2B5EF4-FFF2-40B4-BE49-F238E27FC236}">
              <a16:creationId xmlns:a16="http://schemas.microsoft.com/office/drawing/2014/main" id="{00000000-0008-0000-0100-0000F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5" name="Picture 3468" hidden="1">
          <a:extLst>
            <a:ext uri="{FF2B5EF4-FFF2-40B4-BE49-F238E27FC236}">
              <a16:creationId xmlns:a16="http://schemas.microsoft.com/office/drawing/2014/main" id="{00000000-0008-0000-0100-0000F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6" name="Picture 3814" hidden="1">
          <a:extLst>
            <a:ext uri="{FF2B5EF4-FFF2-40B4-BE49-F238E27FC236}">
              <a16:creationId xmlns:a16="http://schemas.microsoft.com/office/drawing/2014/main" id="{00000000-0008-0000-0100-00000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7" name="Picture 3815" hidden="1">
          <a:extLst>
            <a:ext uri="{FF2B5EF4-FFF2-40B4-BE49-F238E27FC236}">
              <a16:creationId xmlns:a16="http://schemas.microsoft.com/office/drawing/2014/main" id="{00000000-0008-0000-0100-00000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8" name="Picture 3816" hidden="1">
          <a:extLst>
            <a:ext uri="{FF2B5EF4-FFF2-40B4-BE49-F238E27FC236}">
              <a16:creationId xmlns:a16="http://schemas.microsoft.com/office/drawing/2014/main" id="{00000000-0008-0000-0100-00000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299" name="Picture 3453" hidden="1">
          <a:extLst>
            <a:ext uri="{FF2B5EF4-FFF2-40B4-BE49-F238E27FC236}">
              <a16:creationId xmlns:a16="http://schemas.microsoft.com/office/drawing/2014/main" id="{00000000-0008-0000-0100-00000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0" name="Picture 3458" hidden="1">
          <a:extLst>
            <a:ext uri="{FF2B5EF4-FFF2-40B4-BE49-F238E27FC236}">
              <a16:creationId xmlns:a16="http://schemas.microsoft.com/office/drawing/2014/main" id="{00000000-0008-0000-0100-00000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1" name="Picture 3811" hidden="1">
          <a:extLst>
            <a:ext uri="{FF2B5EF4-FFF2-40B4-BE49-F238E27FC236}">
              <a16:creationId xmlns:a16="http://schemas.microsoft.com/office/drawing/2014/main" id="{00000000-0008-0000-0100-00000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2" name="Picture 3812" hidden="1">
          <a:extLst>
            <a:ext uri="{FF2B5EF4-FFF2-40B4-BE49-F238E27FC236}">
              <a16:creationId xmlns:a16="http://schemas.microsoft.com/office/drawing/2014/main" id="{00000000-0008-0000-0100-00000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3" name="Picture 3813" hidden="1">
          <a:extLst>
            <a:ext uri="{FF2B5EF4-FFF2-40B4-BE49-F238E27FC236}">
              <a16:creationId xmlns:a16="http://schemas.microsoft.com/office/drawing/2014/main" id="{00000000-0008-0000-0100-00000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4" name="Picture 3453" hidden="1">
          <a:extLst>
            <a:ext uri="{FF2B5EF4-FFF2-40B4-BE49-F238E27FC236}">
              <a16:creationId xmlns:a16="http://schemas.microsoft.com/office/drawing/2014/main" id="{00000000-0008-0000-0100-00000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5" name="Picture 3458" hidden="1">
          <a:extLst>
            <a:ext uri="{FF2B5EF4-FFF2-40B4-BE49-F238E27FC236}">
              <a16:creationId xmlns:a16="http://schemas.microsoft.com/office/drawing/2014/main" id="{00000000-0008-0000-0100-00000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6" name="Picture 3811" hidden="1">
          <a:extLst>
            <a:ext uri="{FF2B5EF4-FFF2-40B4-BE49-F238E27FC236}">
              <a16:creationId xmlns:a16="http://schemas.microsoft.com/office/drawing/2014/main" id="{00000000-0008-0000-0100-00000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7" name="Picture 3812" hidden="1">
          <a:extLst>
            <a:ext uri="{FF2B5EF4-FFF2-40B4-BE49-F238E27FC236}">
              <a16:creationId xmlns:a16="http://schemas.microsoft.com/office/drawing/2014/main" id="{00000000-0008-0000-0100-00000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8" name="Picture 3813" hidden="1">
          <a:extLst>
            <a:ext uri="{FF2B5EF4-FFF2-40B4-BE49-F238E27FC236}">
              <a16:creationId xmlns:a16="http://schemas.microsoft.com/office/drawing/2014/main" id="{00000000-0008-0000-0100-00000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09" name="Picture 3453" hidden="1">
          <a:extLst>
            <a:ext uri="{FF2B5EF4-FFF2-40B4-BE49-F238E27FC236}">
              <a16:creationId xmlns:a16="http://schemas.microsoft.com/office/drawing/2014/main" id="{00000000-0008-0000-0100-00000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0" name="Picture 3458" hidden="1">
          <a:extLst>
            <a:ext uri="{FF2B5EF4-FFF2-40B4-BE49-F238E27FC236}">
              <a16:creationId xmlns:a16="http://schemas.microsoft.com/office/drawing/2014/main" id="{00000000-0008-0000-0100-00000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1" name="Picture 3811" hidden="1">
          <a:extLst>
            <a:ext uri="{FF2B5EF4-FFF2-40B4-BE49-F238E27FC236}">
              <a16:creationId xmlns:a16="http://schemas.microsoft.com/office/drawing/2014/main" id="{00000000-0008-0000-0100-00000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2" name="Picture 3812" hidden="1">
          <a:extLst>
            <a:ext uri="{FF2B5EF4-FFF2-40B4-BE49-F238E27FC236}">
              <a16:creationId xmlns:a16="http://schemas.microsoft.com/office/drawing/2014/main" id="{00000000-0008-0000-0100-00001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3" name="Picture 3813" hidden="1">
          <a:extLst>
            <a:ext uri="{FF2B5EF4-FFF2-40B4-BE49-F238E27FC236}">
              <a16:creationId xmlns:a16="http://schemas.microsoft.com/office/drawing/2014/main" id="{00000000-0008-0000-0100-00001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4" name="Picture 3453" hidden="1">
          <a:extLst>
            <a:ext uri="{FF2B5EF4-FFF2-40B4-BE49-F238E27FC236}">
              <a16:creationId xmlns:a16="http://schemas.microsoft.com/office/drawing/2014/main" id="{00000000-0008-0000-0100-00001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5" name="Picture 3458" hidden="1">
          <a:extLst>
            <a:ext uri="{FF2B5EF4-FFF2-40B4-BE49-F238E27FC236}">
              <a16:creationId xmlns:a16="http://schemas.microsoft.com/office/drawing/2014/main" id="{00000000-0008-0000-0100-00001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6" name="Picture 3811" hidden="1">
          <a:extLst>
            <a:ext uri="{FF2B5EF4-FFF2-40B4-BE49-F238E27FC236}">
              <a16:creationId xmlns:a16="http://schemas.microsoft.com/office/drawing/2014/main" id="{00000000-0008-0000-0100-00001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7" name="Picture 3812" hidden="1">
          <a:extLst>
            <a:ext uri="{FF2B5EF4-FFF2-40B4-BE49-F238E27FC236}">
              <a16:creationId xmlns:a16="http://schemas.microsoft.com/office/drawing/2014/main" id="{00000000-0008-0000-0100-00001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8" name="Picture 3813" hidden="1">
          <a:extLst>
            <a:ext uri="{FF2B5EF4-FFF2-40B4-BE49-F238E27FC236}">
              <a16:creationId xmlns:a16="http://schemas.microsoft.com/office/drawing/2014/main" id="{00000000-0008-0000-0100-00001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19" name="Picture 3453" hidden="1">
          <a:extLst>
            <a:ext uri="{FF2B5EF4-FFF2-40B4-BE49-F238E27FC236}">
              <a16:creationId xmlns:a16="http://schemas.microsoft.com/office/drawing/2014/main" id="{00000000-0008-0000-0100-00001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0" name="Picture 3458" hidden="1">
          <a:extLst>
            <a:ext uri="{FF2B5EF4-FFF2-40B4-BE49-F238E27FC236}">
              <a16:creationId xmlns:a16="http://schemas.microsoft.com/office/drawing/2014/main" id="{00000000-0008-0000-0100-00001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1" name="Picture 3811" hidden="1">
          <a:extLst>
            <a:ext uri="{FF2B5EF4-FFF2-40B4-BE49-F238E27FC236}">
              <a16:creationId xmlns:a16="http://schemas.microsoft.com/office/drawing/2014/main" id="{00000000-0008-0000-0100-00001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2" name="Picture 3812" hidden="1">
          <a:extLst>
            <a:ext uri="{FF2B5EF4-FFF2-40B4-BE49-F238E27FC236}">
              <a16:creationId xmlns:a16="http://schemas.microsoft.com/office/drawing/2014/main" id="{00000000-0008-0000-0100-00001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3" name="Picture 3813" hidden="1">
          <a:extLst>
            <a:ext uri="{FF2B5EF4-FFF2-40B4-BE49-F238E27FC236}">
              <a16:creationId xmlns:a16="http://schemas.microsoft.com/office/drawing/2014/main" id="{00000000-0008-0000-0100-00001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4" name="Picture 3383" hidden="1">
          <a:extLst>
            <a:ext uri="{FF2B5EF4-FFF2-40B4-BE49-F238E27FC236}">
              <a16:creationId xmlns:a16="http://schemas.microsoft.com/office/drawing/2014/main" id="{00000000-0008-0000-0100-00001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5" name="Picture 3388" hidden="1">
          <a:extLst>
            <a:ext uri="{FF2B5EF4-FFF2-40B4-BE49-F238E27FC236}">
              <a16:creationId xmlns:a16="http://schemas.microsoft.com/office/drawing/2014/main" id="{00000000-0008-0000-0100-00001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6" name="Picture 3790" hidden="1">
          <a:extLst>
            <a:ext uri="{FF2B5EF4-FFF2-40B4-BE49-F238E27FC236}">
              <a16:creationId xmlns:a16="http://schemas.microsoft.com/office/drawing/2014/main" id="{00000000-0008-0000-0100-00001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7" name="Picture 3791" hidden="1">
          <a:extLst>
            <a:ext uri="{FF2B5EF4-FFF2-40B4-BE49-F238E27FC236}">
              <a16:creationId xmlns:a16="http://schemas.microsoft.com/office/drawing/2014/main" id="{00000000-0008-0000-0100-00001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8" name="Picture 3393" hidden="1">
          <a:extLst>
            <a:ext uri="{FF2B5EF4-FFF2-40B4-BE49-F238E27FC236}">
              <a16:creationId xmlns:a16="http://schemas.microsoft.com/office/drawing/2014/main" id="{00000000-0008-0000-0100-00002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29" name="Picture 3398" hidden="1">
          <a:extLst>
            <a:ext uri="{FF2B5EF4-FFF2-40B4-BE49-F238E27FC236}">
              <a16:creationId xmlns:a16="http://schemas.microsoft.com/office/drawing/2014/main" id="{00000000-0008-0000-0100-00002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30" name="Picture 3793" hidden="1">
          <a:extLst>
            <a:ext uri="{FF2B5EF4-FFF2-40B4-BE49-F238E27FC236}">
              <a16:creationId xmlns:a16="http://schemas.microsoft.com/office/drawing/2014/main" id="{00000000-0008-0000-0100-00002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31" name="Picture 3794" hidden="1">
          <a:extLst>
            <a:ext uri="{FF2B5EF4-FFF2-40B4-BE49-F238E27FC236}">
              <a16:creationId xmlns:a16="http://schemas.microsoft.com/office/drawing/2014/main" id="{00000000-0008-0000-0100-00002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32" name="Picture 3795" hidden="1">
          <a:extLst>
            <a:ext uri="{FF2B5EF4-FFF2-40B4-BE49-F238E27FC236}">
              <a16:creationId xmlns:a16="http://schemas.microsoft.com/office/drawing/2014/main" id="{00000000-0008-0000-0100-00002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33" name="Picture 3423" hidden="1">
          <a:extLst>
            <a:ext uri="{FF2B5EF4-FFF2-40B4-BE49-F238E27FC236}">
              <a16:creationId xmlns:a16="http://schemas.microsoft.com/office/drawing/2014/main" id="{00000000-0008-0000-0100-00002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34" name="Picture 3428" hidden="1">
          <a:extLst>
            <a:ext uri="{FF2B5EF4-FFF2-40B4-BE49-F238E27FC236}">
              <a16:creationId xmlns:a16="http://schemas.microsoft.com/office/drawing/2014/main" id="{00000000-0008-0000-0100-00002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35" name="Picture 3802" hidden="1">
          <a:extLst>
            <a:ext uri="{FF2B5EF4-FFF2-40B4-BE49-F238E27FC236}">
              <a16:creationId xmlns:a16="http://schemas.microsoft.com/office/drawing/2014/main" id="{00000000-0008-0000-0100-00002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36" name="Picture 3803" hidden="1">
          <a:extLst>
            <a:ext uri="{FF2B5EF4-FFF2-40B4-BE49-F238E27FC236}">
              <a16:creationId xmlns:a16="http://schemas.microsoft.com/office/drawing/2014/main" id="{00000000-0008-0000-0100-00002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37" name="Picture 3804" hidden="1">
          <a:extLst>
            <a:ext uri="{FF2B5EF4-FFF2-40B4-BE49-F238E27FC236}">
              <a16:creationId xmlns:a16="http://schemas.microsoft.com/office/drawing/2014/main" id="{00000000-0008-0000-0100-00002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38" name="Picture 3393" hidden="1">
          <a:extLst>
            <a:ext uri="{FF2B5EF4-FFF2-40B4-BE49-F238E27FC236}">
              <a16:creationId xmlns:a16="http://schemas.microsoft.com/office/drawing/2014/main" id="{00000000-0008-0000-0100-00002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39" name="Picture 3398" hidden="1">
          <a:extLst>
            <a:ext uri="{FF2B5EF4-FFF2-40B4-BE49-F238E27FC236}">
              <a16:creationId xmlns:a16="http://schemas.microsoft.com/office/drawing/2014/main" id="{00000000-0008-0000-0100-00002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0" name="Picture 3793" hidden="1">
          <a:extLst>
            <a:ext uri="{FF2B5EF4-FFF2-40B4-BE49-F238E27FC236}">
              <a16:creationId xmlns:a16="http://schemas.microsoft.com/office/drawing/2014/main" id="{00000000-0008-0000-0100-00002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1" name="Picture 3794" hidden="1">
          <a:extLst>
            <a:ext uri="{FF2B5EF4-FFF2-40B4-BE49-F238E27FC236}">
              <a16:creationId xmlns:a16="http://schemas.microsoft.com/office/drawing/2014/main" id="{00000000-0008-0000-0100-00002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2" name="Picture 3795" hidden="1">
          <a:extLst>
            <a:ext uri="{FF2B5EF4-FFF2-40B4-BE49-F238E27FC236}">
              <a16:creationId xmlns:a16="http://schemas.microsoft.com/office/drawing/2014/main" id="{00000000-0008-0000-0100-00002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3" name="Picture 3423" hidden="1">
          <a:extLst>
            <a:ext uri="{FF2B5EF4-FFF2-40B4-BE49-F238E27FC236}">
              <a16:creationId xmlns:a16="http://schemas.microsoft.com/office/drawing/2014/main" id="{00000000-0008-0000-0100-00002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4" name="Picture 3428" hidden="1">
          <a:extLst>
            <a:ext uri="{FF2B5EF4-FFF2-40B4-BE49-F238E27FC236}">
              <a16:creationId xmlns:a16="http://schemas.microsoft.com/office/drawing/2014/main" id="{00000000-0008-0000-0100-00003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5" name="Picture 3802" hidden="1">
          <a:extLst>
            <a:ext uri="{FF2B5EF4-FFF2-40B4-BE49-F238E27FC236}">
              <a16:creationId xmlns:a16="http://schemas.microsoft.com/office/drawing/2014/main" id="{00000000-0008-0000-0100-00003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6" name="Picture 3803" hidden="1">
          <a:extLst>
            <a:ext uri="{FF2B5EF4-FFF2-40B4-BE49-F238E27FC236}">
              <a16:creationId xmlns:a16="http://schemas.microsoft.com/office/drawing/2014/main" id="{00000000-0008-0000-0100-00003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7" name="Picture 3804" hidden="1">
          <a:extLst>
            <a:ext uri="{FF2B5EF4-FFF2-40B4-BE49-F238E27FC236}">
              <a16:creationId xmlns:a16="http://schemas.microsoft.com/office/drawing/2014/main" id="{00000000-0008-0000-0100-00003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8" name="Picture 3463" hidden="1">
          <a:extLst>
            <a:ext uri="{FF2B5EF4-FFF2-40B4-BE49-F238E27FC236}">
              <a16:creationId xmlns:a16="http://schemas.microsoft.com/office/drawing/2014/main" id="{00000000-0008-0000-0100-00003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49" name="Picture 3468" hidden="1">
          <a:extLst>
            <a:ext uri="{FF2B5EF4-FFF2-40B4-BE49-F238E27FC236}">
              <a16:creationId xmlns:a16="http://schemas.microsoft.com/office/drawing/2014/main" id="{00000000-0008-0000-0100-00003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0" name="Picture 3814" hidden="1">
          <a:extLst>
            <a:ext uri="{FF2B5EF4-FFF2-40B4-BE49-F238E27FC236}">
              <a16:creationId xmlns:a16="http://schemas.microsoft.com/office/drawing/2014/main" id="{00000000-0008-0000-0100-00003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1" name="Picture 3815" hidden="1">
          <a:extLst>
            <a:ext uri="{FF2B5EF4-FFF2-40B4-BE49-F238E27FC236}">
              <a16:creationId xmlns:a16="http://schemas.microsoft.com/office/drawing/2014/main" id="{00000000-0008-0000-0100-00003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2" name="Picture 3816" hidden="1">
          <a:extLst>
            <a:ext uri="{FF2B5EF4-FFF2-40B4-BE49-F238E27FC236}">
              <a16:creationId xmlns:a16="http://schemas.microsoft.com/office/drawing/2014/main" id="{00000000-0008-0000-0100-00003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3" name="Picture 3453" hidden="1">
          <a:extLst>
            <a:ext uri="{FF2B5EF4-FFF2-40B4-BE49-F238E27FC236}">
              <a16:creationId xmlns:a16="http://schemas.microsoft.com/office/drawing/2014/main" id="{00000000-0008-0000-0100-00003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4" name="Picture 3458" hidden="1">
          <a:extLst>
            <a:ext uri="{FF2B5EF4-FFF2-40B4-BE49-F238E27FC236}">
              <a16:creationId xmlns:a16="http://schemas.microsoft.com/office/drawing/2014/main" id="{00000000-0008-0000-0100-00003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5" name="Picture 3811" hidden="1">
          <a:extLst>
            <a:ext uri="{FF2B5EF4-FFF2-40B4-BE49-F238E27FC236}">
              <a16:creationId xmlns:a16="http://schemas.microsoft.com/office/drawing/2014/main" id="{00000000-0008-0000-0100-00003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6" name="Picture 3812" hidden="1">
          <a:extLst>
            <a:ext uri="{FF2B5EF4-FFF2-40B4-BE49-F238E27FC236}">
              <a16:creationId xmlns:a16="http://schemas.microsoft.com/office/drawing/2014/main" id="{00000000-0008-0000-0100-00003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7" name="Picture 3813" hidden="1">
          <a:extLst>
            <a:ext uri="{FF2B5EF4-FFF2-40B4-BE49-F238E27FC236}">
              <a16:creationId xmlns:a16="http://schemas.microsoft.com/office/drawing/2014/main" id="{00000000-0008-0000-0100-00003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8" name="Picture 3458" hidden="1">
          <a:extLst>
            <a:ext uri="{FF2B5EF4-FFF2-40B4-BE49-F238E27FC236}">
              <a16:creationId xmlns:a16="http://schemas.microsoft.com/office/drawing/2014/main" id="{00000000-0008-0000-0100-00003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59" name="Picture 3812" hidden="1">
          <a:extLst>
            <a:ext uri="{FF2B5EF4-FFF2-40B4-BE49-F238E27FC236}">
              <a16:creationId xmlns:a16="http://schemas.microsoft.com/office/drawing/2014/main" id="{00000000-0008-0000-0100-00003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0" name="Picture 3813" hidden="1">
          <a:extLst>
            <a:ext uri="{FF2B5EF4-FFF2-40B4-BE49-F238E27FC236}">
              <a16:creationId xmlns:a16="http://schemas.microsoft.com/office/drawing/2014/main" id="{00000000-0008-0000-0100-00004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1" name="Picture 3453" hidden="1">
          <a:extLst>
            <a:ext uri="{FF2B5EF4-FFF2-40B4-BE49-F238E27FC236}">
              <a16:creationId xmlns:a16="http://schemas.microsoft.com/office/drawing/2014/main" id="{00000000-0008-0000-0100-00004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2" name="Picture 3458" hidden="1">
          <a:extLst>
            <a:ext uri="{FF2B5EF4-FFF2-40B4-BE49-F238E27FC236}">
              <a16:creationId xmlns:a16="http://schemas.microsoft.com/office/drawing/2014/main" id="{00000000-0008-0000-0100-00004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3" name="Picture 3811" hidden="1">
          <a:extLst>
            <a:ext uri="{FF2B5EF4-FFF2-40B4-BE49-F238E27FC236}">
              <a16:creationId xmlns:a16="http://schemas.microsoft.com/office/drawing/2014/main" id="{00000000-0008-0000-0100-00004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4" name="Picture 3812" hidden="1">
          <a:extLst>
            <a:ext uri="{FF2B5EF4-FFF2-40B4-BE49-F238E27FC236}">
              <a16:creationId xmlns:a16="http://schemas.microsoft.com/office/drawing/2014/main" id="{00000000-0008-0000-0100-00004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5" name="Picture 3813" hidden="1">
          <a:extLst>
            <a:ext uri="{FF2B5EF4-FFF2-40B4-BE49-F238E27FC236}">
              <a16:creationId xmlns:a16="http://schemas.microsoft.com/office/drawing/2014/main" id="{00000000-0008-0000-0100-00004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6" name="Picture 3453" hidden="1">
          <a:extLst>
            <a:ext uri="{FF2B5EF4-FFF2-40B4-BE49-F238E27FC236}">
              <a16:creationId xmlns:a16="http://schemas.microsoft.com/office/drawing/2014/main" id="{00000000-0008-0000-0100-00004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7" name="Picture 3458" hidden="1">
          <a:extLst>
            <a:ext uri="{FF2B5EF4-FFF2-40B4-BE49-F238E27FC236}">
              <a16:creationId xmlns:a16="http://schemas.microsoft.com/office/drawing/2014/main" id="{00000000-0008-0000-0100-00004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8" name="Picture 3811" hidden="1">
          <a:extLst>
            <a:ext uri="{FF2B5EF4-FFF2-40B4-BE49-F238E27FC236}">
              <a16:creationId xmlns:a16="http://schemas.microsoft.com/office/drawing/2014/main" id="{00000000-0008-0000-0100-00004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69" name="Picture 3812" hidden="1">
          <a:extLst>
            <a:ext uri="{FF2B5EF4-FFF2-40B4-BE49-F238E27FC236}">
              <a16:creationId xmlns:a16="http://schemas.microsoft.com/office/drawing/2014/main" id="{00000000-0008-0000-0100-00004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70" name="Picture 3813" hidden="1">
          <a:extLst>
            <a:ext uri="{FF2B5EF4-FFF2-40B4-BE49-F238E27FC236}">
              <a16:creationId xmlns:a16="http://schemas.microsoft.com/office/drawing/2014/main" id="{00000000-0008-0000-0100-00004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71" name="Picture 3453" hidden="1">
          <a:extLst>
            <a:ext uri="{FF2B5EF4-FFF2-40B4-BE49-F238E27FC236}">
              <a16:creationId xmlns:a16="http://schemas.microsoft.com/office/drawing/2014/main" id="{00000000-0008-0000-0100-00004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72" name="Picture 3458" hidden="1">
          <a:extLst>
            <a:ext uri="{FF2B5EF4-FFF2-40B4-BE49-F238E27FC236}">
              <a16:creationId xmlns:a16="http://schemas.microsoft.com/office/drawing/2014/main" id="{00000000-0008-0000-0100-00004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73" name="Picture 3811" hidden="1">
          <a:extLst>
            <a:ext uri="{FF2B5EF4-FFF2-40B4-BE49-F238E27FC236}">
              <a16:creationId xmlns:a16="http://schemas.microsoft.com/office/drawing/2014/main" id="{00000000-0008-0000-0100-00004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74" name="Picture 3812" hidden="1">
          <a:extLst>
            <a:ext uri="{FF2B5EF4-FFF2-40B4-BE49-F238E27FC236}">
              <a16:creationId xmlns:a16="http://schemas.microsoft.com/office/drawing/2014/main" id="{00000000-0008-0000-0100-00004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375" name="Picture 3813" hidden="1">
          <a:extLst>
            <a:ext uri="{FF2B5EF4-FFF2-40B4-BE49-F238E27FC236}">
              <a16:creationId xmlns:a16="http://schemas.microsoft.com/office/drawing/2014/main" id="{00000000-0008-0000-0100-00004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76" name="Picture 3393" hidden="1">
          <a:extLst>
            <a:ext uri="{FF2B5EF4-FFF2-40B4-BE49-F238E27FC236}">
              <a16:creationId xmlns:a16="http://schemas.microsoft.com/office/drawing/2014/main" id="{00000000-0008-0000-0100-00005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77" name="Picture 3398" hidden="1">
          <a:extLst>
            <a:ext uri="{FF2B5EF4-FFF2-40B4-BE49-F238E27FC236}">
              <a16:creationId xmlns:a16="http://schemas.microsoft.com/office/drawing/2014/main" id="{00000000-0008-0000-0100-00005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78" name="Picture 3793" hidden="1">
          <a:extLst>
            <a:ext uri="{FF2B5EF4-FFF2-40B4-BE49-F238E27FC236}">
              <a16:creationId xmlns:a16="http://schemas.microsoft.com/office/drawing/2014/main" id="{00000000-0008-0000-0100-00005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79" name="Picture 3794" hidden="1">
          <a:extLst>
            <a:ext uri="{FF2B5EF4-FFF2-40B4-BE49-F238E27FC236}">
              <a16:creationId xmlns:a16="http://schemas.microsoft.com/office/drawing/2014/main" id="{00000000-0008-0000-0100-00005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0" name="Picture 3795" hidden="1">
          <a:extLst>
            <a:ext uri="{FF2B5EF4-FFF2-40B4-BE49-F238E27FC236}">
              <a16:creationId xmlns:a16="http://schemas.microsoft.com/office/drawing/2014/main" id="{00000000-0008-0000-0100-00005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1" name="Picture 3423" hidden="1">
          <a:extLst>
            <a:ext uri="{FF2B5EF4-FFF2-40B4-BE49-F238E27FC236}">
              <a16:creationId xmlns:a16="http://schemas.microsoft.com/office/drawing/2014/main" id="{00000000-0008-0000-0100-00005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2" name="Picture 3428" hidden="1">
          <a:extLst>
            <a:ext uri="{FF2B5EF4-FFF2-40B4-BE49-F238E27FC236}">
              <a16:creationId xmlns:a16="http://schemas.microsoft.com/office/drawing/2014/main" id="{00000000-0008-0000-0100-00005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3" name="Picture 3803" hidden="1">
          <a:extLst>
            <a:ext uri="{FF2B5EF4-FFF2-40B4-BE49-F238E27FC236}">
              <a16:creationId xmlns:a16="http://schemas.microsoft.com/office/drawing/2014/main" id="{00000000-0008-0000-0100-00005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4" name="Picture 3804" hidden="1">
          <a:extLst>
            <a:ext uri="{FF2B5EF4-FFF2-40B4-BE49-F238E27FC236}">
              <a16:creationId xmlns:a16="http://schemas.microsoft.com/office/drawing/2014/main" id="{00000000-0008-0000-0100-00005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5" name="Picture 3463" hidden="1">
          <a:extLst>
            <a:ext uri="{FF2B5EF4-FFF2-40B4-BE49-F238E27FC236}">
              <a16:creationId xmlns:a16="http://schemas.microsoft.com/office/drawing/2014/main" id="{00000000-0008-0000-0100-00005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6" name="Picture 3468" hidden="1">
          <a:extLst>
            <a:ext uri="{FF2B5EF4-FFF2-40B4-BE49-F238E27FC236}">
              <a16:creationId xmlns:a16="http://schemas.microsoft.com/office/drawing/2014/main" id="{00000000-0008-0000-0100-00005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7" name="Picture 3814" hidden="1">
          <a:extLst>
            <a:ext uri="{FF2B5EF4-FFF2-40B4-BE49-F238E27FC236}">
              <a16:creationId xmlns:a16="http://schemas.microsoft.com/office/drawing/2014/main" id="{00000000-0008-0000-0100-00005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8" name="Picture 3815" hidden="1">
          <a:extLst>
            <a:ext uri="{FF2B5EF4-FFF2-40B4-BE49-F238E27FC236}">
              <a16:creationId xmlns:a16="http://schemas.microsoft.com/office/drawing/2014/main" id="{00000000-0008-0000-0100-00005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89" name="Picture 3816" hidden="1">
          <a:extLst>
            <a:ext uri="{FF2B5EF4-FFF2-40B4-BE49-F238E27FC236}">
              <a16:creationId xmlns:a16="http://schemas.microsoft.com/office/drawing/2014/main" id="{00000000-0008-0000-0100-00005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0" name="Picture 3453" hidden="1">
          <a:extLst>
            <a:ext uri="{FF2B5EF4-FFF2-40B4-BE49-F238E27FC236}">
              <a16:creationId xmlns:a16="http://schemas.microsoft.com/office/drawing/2014/main" id="{00000000-0008-0000-0100-00005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1" name="Picture 3458" hidden="1">
          <a:extLst>
            <a:ext uri="{FF2B5EF4-FFF2-40B4-BE49-F238E27FC236}">
              <a16:creationId xmlns:a16="http://schemas.microsoft.com/office/drawing/2014/main" id="{00000000-0008-0000-0100-00005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2" name="Picture 3811" hidden="1">
          <a:extLst>
            <a:ext uri="{FF2B5EF4-FFF2-40B4-BE49-F238E27FC236}">
              <a16:creationId xmlns:a16="http://schemas.microsoft.com/office/drawing/2014/main" id="{00000000-0008-0000-0100-00006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3" name="Picture 3812" hidden="1">
          <a:extLst>
            <a:ext uri="{FF2B5EF4-FFF2-40B4-BE49-F238E27FC236}">
              <a16:creationId xmlns:a16="http://schemas.microsoft.com/office/drawing/2014/main" id="{00000000-0008-0000-0100-00006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4" name="Picture 3813" hidden="1">
          <a:extLst>
            <a:ext uri="{FF2B5EF4-FFF2-40B4-BE49-F238E27FC236}">
              <a16:creationId xmlns:a16="http://schemas.microsoft.com/office/drawing/2014/main" id="{00000000-0008-0000-0100-00006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5" name="Picture 3453" hidden="1">
          <a:extLst>
            <a:ext uri="{FF2B5EF4-FFF2-40B4-BE49-F238E27FC236}">
              <a16:creationId xmlns:a16="http://schemas.microsoft.com/office/drawing/2014/main" id="{00000000-0008-0000-0100-00006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6" name="Picture 3458" hidden="1">
          <a:extLst>
            <a:ext uri="{FF2B5EF4-FFF2-40B4-BE49-F238E27FC236}">
              <a16:creationId xmlns:a16="http://schemas.microsoft.com/office/drawing/2014/main" id="{00000000-0008-0000-0100-00006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7" name="Picture 3811" hidden="1">
          <a:extLst>
            <a:ext uri="{FF2B5EF4-FFF2-40B4-BE49-F238E27FC236}">
              <a16:creationId xmlns:a16="http://schemas.microsoft.com/office/drawing/2014/main" id="{00000000-0008-0000-0100-00006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8" name="Picture 3812" hidden="1">
          <a:extLst>
            <a:ext uri="{FF2B5EF4-FFF2-40B4-BE49-F238E27FC236}">
              <a16:creationId xmlns:a16="http://schemas.microsoft.com/office/drawing/2014/main" id="{00000000-0008-0000-0100-00006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399" name="Picture 3813" hidden="1">
          <a:extLst>
            <a:ext uri="{FF2B5EF4-FFF2-40B4-BE49-F238E27FC236}">
              <a16:creationId xmlns:a16="http://schemas.microsoft.com/office/drawing/2014/main" id="{00000000-0008-0000-0100-00006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0" name="Picture 3453" hidden="1">
          <a:extLst>
            <a:ext uri="{FF2B5EF4-FFF2-40B4-BE49-F238E27FC236}">
              <a16:creationId xmlns:a16="http://schemas.microsoft.com/office/drawing/2014/main" id="{00000000-0008-0000-0100-00006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1" name="Picture 3458" hidden="1">
          <a:extLst>
            <a:ext uri="{FF2B5EF4-FFF2-40B4-BE49-F238E27FC236}">
              <a16:creationId xmlns:a16="http://schemas.microsoft.com/office/drawing/2014/main" id="{00000000-0008-0000-0100-00006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2" name="Picture 3811" hidden="1">
          <a:extLst>
            <a:ext uri="{FF2B5EF4-FFF2-40B4-BE49-F238E27FC236}">
              <a16:creationId xmlns:a16="http://schemas.microsoft.com/office/drawing/2014/main" id="{00000000-0008-0000-0100-00006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3" name="Picture 3812" hidden="1">
          <a:extLst>
            <a:ext uri="{FF2B5EF4-FFF2-40B4-BE49-F238E27FC236}">
              <a16:creationId xmlns:a16="http://schemas.microsoft.com/office/drawing/2014/main" id="{00000000-0008-0000-0100-00006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4" name="Picture 3813" hidden="1">
          <a:extLst>
            <a:ext uri="{FF2B5EF4-FFF2-40B4-BE49-F238E27FC236}">
              <a16:creationId xmlns:a16="http://schemas.microsoft.com/office/drawing/2014/main" id="{00000000-0008-0000-0100-00006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5" name="Picture 3453" hidden="1">
          <a:extLst>
            <a:ext uri="{FF2B5EF4-FFF2-40B4-BE49-F238E27FC236}">
              <a16:creationId xmlns:a16="http://schemas.microsoft.com/office/drawing/2014/main" id="{00000000-0008-0000-0100-00006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6" name="Picture 3458" hidden="1">
          <a:extLst>
            <a:ext uri="{FF2B5EF4-FFF2-40B4-BE49-F238E27FC236}">
              <a16:creationId xmlns:a16="http://schemas.microsoft.com/office/drawing/2014/main" id="{00000000-0008-0000-0100-00006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7" name="Picture 3811" hidden="1">
          <a:extLst>
            <a:ext uri="{FF2B5EF4-FFF2-40B4-BE49-F238E27FC236}">
              <a16:creationId xmlns:a16="http://schemas.microsoft.com/office/drawing/2014/main" id="{00000000-0008-0000-0100-00006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8" name="Picture 3812" hidden="1">
          <a:extLst>
            <a:ext uri="{FF2B5EF4-FFF2-40B4-BE49-F238E27FC236}">
              <a16:creationId xmlns:a16="http://schemas.microsoft.com/office/drawing/2014/main" id="{00000000-0008-0000-0100-00007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09" name="Picture 3813" hidden="1">
          <a:extLst>
            <a:ext uri="{FF2B5EF4-FFF2-40B4-BE49-F238E27FC236}">
              <a16:creationId xmlns:a16="http://schemas.microsoft.com/office/drawing/2014/main" id="{00000000-0008-0000-0100-00007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10" name="Picture 3453" hidden="1">
          <a:extLst>
            <a:ext uri="{FF2B5EF4-FFF2-40B4-BE49-F238E27FC236}">
              <a16:creationId xmlns:a16="http://schemas.microsoft.com/office/drawing/2014/main" id="{00000000-0008-0000-0100-00007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11" name="Picture 3458" hidden="1">
          <a:extLst>
            <a:ext uri="{FF2B5EF4-FFF2-40B4-BE49-F238E27FC236}">
              <a16:creationId xmlns:a16="http://schemas.microsoft.com/office/drawing/2014/main" id="{00000000-0008-0000-0100-00007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12" name="Picture 3811" hidden="1">
          <a:extLst>
            <a:ext uri="{FF2B5EF4-FFF2-40B4-BE49-F238E27FC236}">
              <a16:creationId xmlns:a16="http://schemas.microsoft.com/office/drawing/2014/main" id="{00000000-0008-0000-0100-00007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13" name="Picture 3393" hidden="1">
          <a:extLst>
            <a:ext uri="{FF2B5EF4-FFF2-40B4-BE49-F238E27FC236}">
              <a16:creationId xmlns:a16="http://schemas.microsoft.com/office/drawing/2014/main" id="{00000000-0008-0000-0100-00007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14" name="Picture 3398" hidden="1">
          <a:extLst>
            <a:ext uri="{FF2B5EF4-FFF2-40B4-BE49-F238E27FC236}">
              <a16:creationId xmlns:a16="http://schemas.microsoft.com/office/drawing/2014/main" id="{00000000-0008-0000-0100-00007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15" name="Picture 3793" hidden="1">
          <a:extLst>
            <a:ext uri="{FF2B5EF4-FFF2-40B4-BE49-F238E27FC236}">
              <a16:creationId xmlns:a16="http://schemas.microsoft.com/office/drawing/2014/main" id="{00000000-0008-0000-0100-00007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16" name="Picture 3794" hidden="1">
          <a:extLst>
            <a:ext uri="{FF2B5EF4-FFF2-40B4-BE49-F238E27FC236}">
              <a16:creationId xmlns:a16="http://schemas.microsoft.com/office/drawing/2014/main" id="{00000000-0008-0000-0100-00007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17" name="Picture 3795" hidden="1">
          <a:extLst>
            <a:ext uri="{FF2B5EF4-FFF2-40B4-BE49-F238E27FC236}">
              <a16:creationId xmlns:a16="http://schemas.microsoft.com/office/drawing/2014/main" id="{00000000-0008-0000-0100-00007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18" name="Picture 3423" hidden="1">
          <a:extLst>
            <a:ext uri="{FF2B5EF4-FFF2-40B4-BE49-F238E27FC236}">
              <a16:creationId xmlns:a16="http://schemas.microsoft.com/office/drawing/2014/main" id="{00000000-0008-0000-0100-00007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19" name="Picture 3428" hidden="1">
          <a:extLst>
            <a:ext uri="{FF2B5EF4-FFF2-40B4-BE49-F238E27FC236}">
              <a16:creationId xmlns:a16="http://schemas.microsoft.com/office/drawing/2014/main" id="{00000000-0008-0000-0100-00007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0" name="Picture 3802" hidden="1">
          <a:extLst>
            <a:ext uri="{FF2B5EF4-FFF2-40B4-BE49-F238E27FC236}">
              <a16:creationId xmlns:a16="http://schemas.microsoft.com/office/drawing/2014/main" id="{00000000-0008-0000-0100-00007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1" name="Picture 3803" hidden="1">
          <a:extLst>
            <a:ext uri="{FF2B5EF4-FFF2-40B4-BE49-F238E27FC236}">
              <a16:creationId xmlns:a16="http://schemas.microsoft.com/office/drawing/2014/main" id="{00000000-0008-0000-0100-00007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2" name="Picture 3804" hidden="1">
          <a:extLst>
            <a:ext uri="{FF2B5EF4-FFF2-40B4-BE49-F238E27FC236}">
              <a16:creationId xmlns:a16="http://schemas.microsoft.com/office/drawing/2014/main" id="{00000000-0008-0000-0100-00007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3" name="Picture 3463" hidden="1">
          <a:extLst>
            <a:ext uri="{FF2B5EF4-FFF2-40B4-BE49-F238E27FC236}">
              <a16:creationId xmlns:a16="http://schemas.microsoft.com/office/drawing/2014/main" id="{00000000-0008-0000-0100-00007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4" name="Picture 3468" hidden="1">
          <a:extLst>
            <a:ext uri="{FF2B5EF4-FFF2-40B4-BE49-F238E27FC236}">
              <a16:creationId xmlns:a16="http://schemas.microsoft.com/office/drawing/2014/main" id="{00000000-0008-0000-0100-00008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5" name="Picture 3814" hidden="1">
          <a:extLst>
            <a:ext uri="{FF2B5EF4-FFF2-40B4-BE49-F238E27FC236}">
              <a16:creationId xmlns:a16="http://schemas.microsoft.com/office/drawing/2014/main" id="{00000000-0008-0000-0100-00008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6" name="Picture 3815" hidden="1">
          <a:extLst>
            <a:ext uri="{FF2B5EF4-FFF2-40B4-BE49-F238E27FC236}">
              <a16:creationId xmlns:a16="http://schemas.microsoft.com/office/drawing/2014/main" id="{00000000-0008-0000-0100-00008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7" name="Picture 3816" hidden="1">
          <a:extLst>
            <a:ext uri="{FF2B5EF4-FFF2-40B4-BE49-F238E27FC236}">
              <a16:creationId xmlns:a16="http://schemas.microsoft.com/office/drawing/2014/main" id="{00000000-0008-0000-0100-00008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8" name="Picture 3453" hidden="1">
          <a:extLst>
            <a:ext uri="{FF2B5EF4-FFF2-40B4-BE49-F238E27FC236}">
              <a16:creationId xmlns:a16="http://schemas.microsoft.com/office/drawing/2014/main" id="{00000000-0008-0000-0100-00008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29" name="Picture 3458" hidden="1">
          <a:extLst>
            <a:ext uri="{FF2B5EF4-FFF2-40B4-BE49-F238E27FC236}">
              <a16:creationId xmlns:a16="http://schemas.microsoft.com/office/drawing/2014/main" id="{00000000-0008-0000-0100-00008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0" name="Picture 3811" hidden="1">
          <a:extLst>
            <a:ext uri="{FF2B5EF4-FFF2-40B4-BE49-F238E27FC236}">
              <a16:creationId xmlns:a16="http://schemas.microsoft.com/office/drawing/2014/main" id="{00000000-0008-0000-0100-00008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1" name="Picture 3812" hidden="1">
          <a:extLst>
            <a:ext uri="{FF2B5EF4-FFF2-40B4-BE49-F238E27FC236}">
              <a16:creationId xmlns:a16="http://schemas.microsoft.com/office/drawing/2014/main" id="{00000000-0008-0000-0100-00008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2" name="Picture 3813" hidden="1">
          <a:extLst>
            <a:ext uri="{FF2B5EF4-FFF2-40B4-BE49-F238E27FC236}">
              <a16:creationId xmlns:a16="http://schemas.microsoft.com/office/drawing/2014/main" id="{00000000-0008-0000-0100-00008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3" name="Picture 3453" hidden="1">
          <a:extLst>
            <a:ext uri="{FF2B5EF4-FFF2-40B4-BE49-F238E27FC236}">
              <a16:creationId xmlns:a16="http://schemas.microsoft.com/office/drawing/2014/main" id="{00000000-0008-0000-0100-00008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4" name="Picture 3458" hidden="1">
          <a:extLst>
            <a:ext uri="{FF2B5EF4-FFF2-40B4-BE49-F238E27FC236}">
              <a16:creationId xmlns:a16="http://schemas.microsoft.com/office/drawing/2014/main" id="{00000000-0008-0000-0100-00008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5" name="Picture 3811" hidden="1">
          <a:extLst>
            <a:ext uri="{FF2B5EF4-FFF2-40B4-BE49-F238E27FC236}">
              <a16:creationId xmlns:a16="http://schemas.microsoft.com/office/drawing/2014/main" id="{00000000-0008-0000-0100-00008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6" name="Picture 3812" hidden="1">
          <a:extLst>
            <a:ext uri="{FF2B5EF4-FFF2-40B4-BE49-F238E27FC236}">
              <a16:creationId xmlns:a16="http://schemas.microsoft.com/office/drawing/2014/main" id="{00000000-0008-0000-0100-00008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7" name="Picture 3813" hidden="1">
          <a:extLst>
            <a:ext uri="{FF2B5EF4-FFF2-40B4-BE49-F238E27FC236}">
              <a16:creationId xmlns:a16="http://schemas.microsoft.com/office/drawing/2014/main" id="{00000000-0008-0000-0100-00008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8" name="Picture 3453" hidden="1">
          <a:extLst>
            <a:ext uri="{FF2B5EF4-FFF2-40B4-BE49-F238E27FC236}">
              <a16:creationId xmlns:a16="http://schemas.microsoft.com/office/drawing/2014/main" id="{00000000-0008-0000-0100-00008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39" name="Picture 3458" hidden="1">
          <a:extLst>
            <a:ext uri="{FF2B5EF4-FFF2-40B4-BE49-F238E27FC236}">
              <a16:creationId xmlns:a16="http://schemas.microsoft.com/office/drawing/2014/main" id="{00000000-0008-0000-0100-00008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0" name="Picture 3811" hidden="1">
          <a:extLst>
            <a:ext uri="{FF2B5EF4-FFF2-40B4-BE49-F238E27FC236}">
              <a16:creationId xmlns:a16="http://schemas.microsoft.com/office/drawing/2014/main" id="{00000000-0008-0000-0100-00009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1" name="Picture 3812" hidden="1">
          <a:extLst>
            <a:ext uri="{FF2B5EF4-FFF2-40B4-BE49-F238E27FC236}">
              <a16:creationId xmlns:a16="http://schemas.microsoft.com/office/drawing/2014/main" id="{00000000-0008-0000-0100-00009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2" name="Picture 3813" hidden="1">
          <a:extLst>
            <a:ext uri="{FF2B5EF4-FFF2-40B4-BE49-F238E27FC236}">
              <a16:creationId xmlns:a16="http://schemas.microsoft.com/office/drawing/2014/main" id="{00000000-0008-0000-0100-00009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3" name="Picture 3453" hidden="1">
          <a:extLst>
            <a:ext uri="{FF2B5EF4-FFF2-40B4-BE49-F238E27FC236}">
              <a16:creationId xmlns:a16="http://schemas.microsoft.com/office/drawing/2014/main" id="{00000000-0008-0000-0100-00009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4" name="Picture 3458" hidden="1">
          <a:extLst>
            <a:ext uri="{FF2B5EF4-FFF2-40B4-BE49-F238E27FC236}">
              <a16:creationId xmlns:a16="http://schemas.microsoft.com/office/drawing/2014/main" id="{00000000-0008-0000-0100-00009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5" name="Picture 3811" hidden="1">
          <a:extLst>
            <a:ext uri="{FF2B5EF4-FFF2-40B4-BE49-F238E27FC236}">
              <a16:creationId xmlns:a16="http://schemas.microsoft.com/office/drawing/2014/main" id="{00000000-0008-0000-0100-00009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6" name="Picture 3812" hidden="1">
          <a:extLst>
            <a:ext uri="{FF2B5EF4-FFF2-40B4-BE49-F238E27FC236}">
              <a16:creationId xmlns:a16="http://schemas.microsoft.com/office/drawing/2014/main" id="{00000000-0008-0000-0100-00009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7" name="Picture 3813" hidden="1">
          <a:extLst>
            <a:ext uri="{FF2B5EF4-FFF2-40B4-BE49-F238E27FC236}">
              <a16:creationId xmlns:a16="http://schemas.microsoft.com/office/drawing/2014/main" id="{00000000-0008-0000-0100-00009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8" name="Picture 3453" hidden="1">
          <a:extLst>
            <a:ext uri="{FF2B5EF4-FFF2-40B4-BE49-F238E27FC236}">
              <a16:creationId xmlns:a16="http://schemas.microsoft.com/office/drawing/2014/main" id="{00000000-0008-0000-0100-00009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49" name="Picture 3458" hidden="1">
          <a:extLst>
            <a:ext uri="{FF2B5EF4-FFF2-40B4-BE49-F238E27FC236}">
              <a16:creationId xmlns:a16="http://schemas.microsoft.com/office/drawing/2014/main" id="{00000000-0008-0000-0100-00009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50" name="Picture 3811" hidden="1">
          <a:extLst>
            <a:ext uri="{FF2B5EF4-FFF2-40B4-BE49-F238E27FC236}">
              <a16:creationId xmlns:a16="http://schemas.microsoft.com/office/drawing/2014/main" id="{00000000-0008-0000-0100-00009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51" name="Picture 3812" hidden="1">
          <a:extLst>
            <a:ext uri="{FF2B5EF4-FFF2-40B4-BE49-F238E27FC236}">
              <a16:creationId xmlns:a16="http://schemas.microsoft.com/office/drawing/2014/main" id="{00000000-0008-0000-0100-00009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52" name="Picture 3813" hidden="1">
          <a:extLst>
            <a:ext uri="{FF2B5EF4-FFF2-40B4-BE49-F238E27FC236}">
              <a16:creationId xmlns:a16="http://schemas.microsoft.com/office/drawing/2014/main" id="{00000000-0008-0000-0100-00009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53" name="Picture 3383" hidden="1">
          <a:extLst>
            <a:ext uri="{FF2B5EF4-FFF2-40B4-BE49-F238E27FC236}">
              <a16:creationId xmlns:a16="http://schemas.microsoft.com/office/drawing/2014/main" id="{00000000-0008-0000-0100-00009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54" name="Picture 3388" hidden="1">
          <a:extLst>
            <a:ext uri="{FF2B5EF4-FFF2-40B4-BE49-F238E27FC236}">
              <a16:creationId xmlns:a16="http://schemas.microsoft.com/office/drawing/2014/main" id="{00000000-0008-0000-0100-00009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55" name="Picture 3790" hidden="1">
          <a:extLst>
            <a:ext uri="{FF2B5EF4-FFF2-40B4-BE49-F238E27FC236}">
              <a16:creationId xmlns:a16="http://schemas.microsoft.com/office/drawing/2014/main" id="{00000000-0008-0000-0100-00009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456" name="Picture 3791" hidden="1">
          <a:extLst>
            <a:ext uri="{FF2B5EF4-FFF2-40B4-BE49-F238E27FC236}">
              <a16:creationId xmlns:a16="http://schemas.microsoft.com/office/drawing/2014/main" id="{00000000-0008-0000-0100-0000A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57" name="Picture 3393" hidden="1">
          <a:extLst>
            <a:ext uri="{FF2B5EF4-FFF2-40B4-BE49-F238E27FC236}">
              <a16:creationId xmlns:a16="http://schemas.microsoft.com/office/drawing/2014/main" id="{00000000-0008-0000-0100-0000A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58" name="Picture 3398" hidden="1">
          <a:extLst>
            <a:ext uri="{FF2B5EF4-FFF2-40B4-BE49-F238E27FC236}">
              <a16:creationId xmlns:a16="http://schemas.microsoft.com/office/drawing/2014/main" id="{00000000-0008-0000-0100-0000A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59" name="Picture 3793" hidden="1">
          <a:extLst>
            <a:ext uri="{FF2B5EF4-FFF2-40B4-BE49-F238E27FC236}">
              <a16:creationId xmlns:a16="http://schemas.microsoft.com/office/drawing/2014/main" id="{00000000-0008-0000-0100-0000A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0" name="Picture 3794" hidden="1">
          <a:extLst>
            <a:ext uri="{FF2B5EF4-FFF2-40B4-BE49-F238E27FC236}">
              <a16:creationId xmlns:a16="http://schemas.microsoft.com/office/drawing/2014/main" id="{00000000-0008-0000-0100-0000A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1" name="Picture 3795" hidden="1">
          <a:extLst>
            <a:ext uri="{FF2B5EF4-FFF2-40B4-BE49-F238E27FC236}">
              <a16:creationId xmlns:a16="http://schemas.microsoft.com/office/drawing/2014/main" id="{00000000-0008-0000-0100-0000A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2" name="Picture 3423" hidden="1">
          <a:extLst>
            <a:ext uri="{FF2B5EF4-FFF2-40B4-BE49-F238E27FC236}">
              <a16:creationId xmlns:a16="http://schemas.microsoft.com/office/drawing/2014/main" id="{00000000-0008-0000-0100-0000A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3" name="Picture 3428" hidden="1">
          <a:extLst>
            <a:ext uri="{FF2B5EF4-FFF2-40B4-BE49-F238E27FC236}">
              <a16:creationId xmlns:a16="http://schemas.microsoft.com/office/drawing/2014/main" id="{00000000-0008-0000-0100-0000A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4" name="Picture 3802" hidden="1">
          <a:extLst>
            <a:ext uri="{FF2B5EF4-FFF2-40B4-BE49-F238E27FC236}">
              <a16:creationId xmlns:a16="http://schemas.microsoft.com/office/drawing/2014/main" id="{00000000-0008-0000-0100-0000A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5" name="Picture 3803" hidden="1">
          <a:extLst>
            <a:ext uri="{FF2B5EF4-FFF2-40B4-BE49-F238E27FC236}">
              <a16:creationId xmlns:a16="http://schemas.microsoft.com/office/drawing/2014/main" id="{00000000-0008-0000-0100-0000A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6" name="Picture 3804" hidden="1">
          <a:extLst>
            <a:ext uri="{FF2B5EF4-FFF2-40B4-BE49-F238E27FC236}">
              <a16:creationId xmlns:a16="http://schemas.microsoft.com/office/drawing/2014/main" id="{00000000-0008-0000-0100-0000A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7" name="Picture 3463" hidden="1">
          <a:extLst>
            <a:ext uri="{FF2B5EF4-FFF2-40B4-BE49-F238E27FC236}">
              <a16:creationId xmlns:a16="http://schemas.microsoft.com/office/drawing/2014/main" id="{00000000-0008-0000-0100-0000A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8" name="Picture 3468" hidden="1">
          <a:extLst>
            <a:ext uri="{FF2B5EF4-FFF2-40B4-BE49-F238E27FC236}">
              <a16:creationId xmlns:a16="http://schemas.microsoft.com/office/drawing/2014/main" id="{00000000-0008-0000-0100-0000A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69" name="Picture 3814" hidden="1">
          <a:extLst>
            <a:ext uri="{FF2B5EF4-FFF2-40B4-BE49-F238E27FC236}">
              <a16:creationId xmlns:a16="http://schemas.microsoft.com/office/drawing/2014/main" id="{00000000-0008-0000-0100-0000A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0" name="Picture 3815" hidden="1">
          <a:extLst>
            <a:ext uri="{FF2B5EF4-FFF2-40B4-BE49-F238E27FC236}">
              <a16:creationId xmlns:a16="http://schemas.microsoft.com/office/drawing/2014/main" id="{00000000-0008-0000-0100-0000A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1" name="Picture 3816" hidden="1">
          <a:extLst>
            <a:ext uri="{FF2B5EF4-FFF2-40B4-BE49-F238E27FC236}">
              <a16:creationId xmlns:a16="http://schemas.microsoft.com/office/drawing/2014/main" id="{00000000-0008-0000-0100-0000A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2" name="Picture 3453" hidden="1">
          <a:extLst>
            <a:ext uri="{FF2B5EF4-FFF2-40B4-BE49-F238E27FC236}">
              <a16:creationId xmlns:a16="http://schemas.microsoft.com/office/drawing/2014/main" id="{00000000-0008-0000-0100-0000B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3" name="Picture 3458" hidden="1">
          <a:extLst>
            <a:ext uri="{FF2B5EF4-FFF2-40B4-BE49-F238E27FC236}">
              <a16:creationId xmlns:a16="http://schemas.microsoft.com/office/drawing/2014/main" id="{00000000-0008-0000-0100-0000B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4" name="Picture 3811" hidden="1">
          <a:extLst>
            <a:ext uri="{FF2B5EF4-FFF2-40B4-BE49-F238E27FC236}">
              <a16:creationId xmlns:a16="http://schemas.microsoft.com/office/drawing/2014/main" id="{00000000-0008-0000-0100-0000B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5" name="Picture 3812" hidden="1">
          <a:extLst>
            <a:ext uri="{FF2B5EF4-FFF2-40B4-BE49-F238E27FC236}">
              <a16:creationId xmlns:a16="http://schemas.microsoft.com/office/drawing/2014/main" id="{00000000-0008-0000-0100-0000B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6" name="Picture 3813" hidden="1">
          <a:extLst>
            <a:ext uri="{FF2B5EF4-FFF2-40B4-BE49-F238E27FC236}">
              <a16:creationId xmlns:a16="http://schemas.microsoft.com/office/drawing/2014/main" id="{00000000-0008-0000-0100-0000B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7" name="Picture 3453" hidden="1">
          <a:extLst>
            <a:ext uri="{FF2B5EF4-FFF2-40B4-BE49-F238E27FC236}">
              <a16:creationId xmlns:a16="http://schemas.microsoft.com/office/drawing/2014/main" id="{00000000-0008-0000-0100-0000B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8" name="Picture 3458" hidden="1">
          <a:extLst>
            <a:ext uri="{FF2B5EF4-FFF2-40B4-BE49-F238E27FC236}">
              <a16:creationId xmlns:a16="http://schemas.microsoft.com/office/drawing/2014/main" id="{00000000-0008-0000-0100-0000B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79" name="Picture 3811" hidden="1">
          <a:extLst>
            <a:ext uri="{FF2B5EF4-FFF2-40B4-BE49-F238E27FC236}">
              <a16:creationId xmlns:a16="http://schemas.microsoft.com/office/drawing/2014/main" id="{00000000-0008-0000-0100-0000B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0" name="Picture 3812" hidden="1">
          <a:extLst>
            <a:ext uri="{FF2B5EF4-FFF2-40B4-BE49-F238E27FC236}">
              <a16:creationId xmlns:a16="http://schemas.microsoft.com/office/drawing/2014/main" id="{00000000-0008-0000-0100-0000B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1" name="Picture 3813" hidden="1">
          <a:extLst>
            <a:ext uri="{FF2B5EF4-FFF2-40B4-BE49-F238E27FC236}">
              <a16:creationId xmlns:a16="http://schemas.microsoft.com/office/drawing/2014/main" id="{00000000-0008-0000-0100-0000B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2" name="Picture 3453" hidden="1">
          <a:extLst>
            <a:ext uri="{FF2B5EF4-FFF2-40B4-BE49-F238E27FC236}">
              <a16:creationId xmlns:a16="http://schemas.microsoft.com/office/drawing/2014/main" id="{00000000-0008-0000-0100-0000B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3" name="Picture 3458" hidden="1">
          <a:extLst>
            <a:ext uri="{FF2B5EF4-FFF2-40B4-BE49-F238E27FC236}">
              <a16:creationId xmlns:a16="http://schemas.microsoft.com/office/drawing/2014/main" id="{00000000-0008-0000-0100-0000B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4" name="Picture 3811" hidden="1">
          <a:extLst>
            <a:ext uri="{FF2B5EF4-FFF2-40B4-BE49-F238E27FC236}">
              <a16:creationId xmlns:a16="http://schemas.microsoft.com/office/drawing/2014/main" id="{00000000-0008-0000-0100-0000B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5" name="Picture 3812" hidden="1">
          <a:extLst>
            <a:ext uri="{FF2B5EF4-FFF2-40B4-BE49-F238E27FC236}">
              <a16:creationId xmlns:a16="http://schemas.microsoft.com/office/drawing/2014/main" id="{00000000-0008-0000-0100-0000B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6" name="Picture 3813" hidden="1">
          <a:extLst>
            <a:ext uri="{FF2B5EF4-FFF2-40B4-BE49-F238E27FC236}">
              <a16:creationId xmlns:a16="http://schemas.microsoft.com/office/drawing/2014/main" id="{00000000-0008-0000-0100-0000B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7" name="Picture 3453" hidden="1">
          <a:extLst>
            <a:ext uri="{FF2B5EF4-FFF2-40B4-BE49-F238E27FC236}">
              <a16:creationId xmlns:a16="http://schemas.microsoft.com/office/drawing/2014/main" id="{00000000-0008-0000-0100-0000B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8" name="Picture 3458" hidden="1">
          <a:extLst>
            <a:ext uri="{FF2B5EF4-FFF2-40B4-BE49-F238E27FC236}">
              <a16:creationId xmlns:a16="http://schemas.microsoft.com/office/drawing/2014/main" id="{00000000-0008-0000-0100-0000C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89" name="Picture 3811" hidden="1">
          <a:extLst>
            <a:ext uri="{FF2B5EF4-FFF2-40B4-BE49-F238E27FC236}">
              <a16:creationId xmlns:a16="http://schemas.microsoft.com/office/drawing/2014/main" id="{00000000-0008-0000-0100-0000C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90" name="Picture 3812" hidden="1">
          <a:extLst>
            <a:ext uri="{FF2B5EF4-FFF2-40B4-BE49-F238E27FC236}">
              <a16:creationId xmlns:a16="http://schemas.microsoft.com/office/drawing/2014/main" id="{00000000-0008-0000-0100-0000C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91" name="Picture 3813" hidden="1">
          <a:extLst>
            <a:ext uri="{FF2B5EF4-FFF2-40B4-BE49-F238E27FC236}">
              <a16:creationId xmlns:a16="http://schemas.microsoft.com/office/drawing/2014/main" id="{00000000-0008-0000-0100-0000C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92" name="Picture 3453" hidden="1">
          <a:extLst>
            <a:ext uri="{FF2B5EF4-FFF2-40B4-BE49-F238E27FC236}">
              <a16:creationId xmlns:a16="http://schemas.microsoft.com/office/drawing/2014/main" id="{00000000-0008-0000-0100-0000C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93" name="Picture 3458" hidden="1">
          <a:extLst>
            <a:ext uri="{FF2B5EF4-FFF2-40B4-BE49-F238E27FC236}">
              <a16:creationId xmlns:a16="http://schemas.microsoft.com/office/drawing/2014/main" id="{00000000-0008-0000-0100-0000C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494" name="Picture 3811" hidden="1">
          <a:extLst>
            <a:ext uri="{FF2B5EF4-FFF2-40B4-BE49-F238E27FC236}">
              <a16:creationId xmlns:a16="http://schemas.microsoft.com/office/drawing/2014/main" id="{00000000-0008-0000-0100-0000C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495" name="Picture 3393" hidden="1">
          <a:extLst>
            <a:ext uri="{FF2B5EF4-FFF2-40B4-BE49-F238E27FC236}">
              <a16:creationId xmlns:a16="http://schemas.microsoft.com/office/drawing/2014/main" id="{00000000-0008-0000-0100-0000C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496" name="Picture 3795" hidden="1">
          <a:extLst>
            <a:ext uri="{FF2B5EF4-FFF2-40B4-BE49-F238E27FC236}">
              <a16:creationId xmlns:a16="http://schemas.microsoft.com/office/drawing/2014/main" id="{00000000-0008-0000-0100-0000C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497" name="Picture 3423" hidden="1">
          <a:extLst>
            <a:ext uri="{FF2B5EF4-FFF2-40B4-BE49-F238E27FC236}">
              <a16:creationId xmlns:a16="http://schemas.microsoft.com/office/drawing/2014/main" id="{00000000-0008-0000-0100-0000C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498" name="Picture 3428" hidden="1">
          <a:extLst>
            <a:ext uri="{FF2B5EF4-FFF2-40B4-BE49-F238E27FC236}">
              <a16:creationId xmlns:a16="http://schemas.microsoft.com/office/drawing/2014/main" id="{00000000-0008-0000-0100-0000C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499" name="Picture 3802" hidden="1">
          <a:extLst>
            <a:ext uri="{FF2B5EF4-FFF2-40B4-BE49-F238E27FC236}">
              <a16:creationId xmlns:a16="http://schemas.microsoft.com/office/drawing/2014/main" id="{00000000-0008-0000-0100-0000C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0" name="Picture 3803" hidden="1">
          <a:extLst>
            <a:ext uri="{FF2B5EF4-FFF2-40B4-BE49-F238E27FC236}">
              <a16:creationId xmlns:a16="http://schemas.microsoft.com/office/drawing/2014/main" id="{00000000-0008-0000-0100-0000C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1" name="Picture 3804" hidden="1">
          <a:extLst>
            <a:ext uri="{FF2B5EF4-FFF2-40B4-BE49-F238E27FC236}">
              <a16:creationId xmlns:a16="http://schemas.microsoft.com/office/drawing/2014/main" id="{00000000-0008-0000-0100-0000C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2" name="Picture 3463" hidden="1">
          <a:extLst>
            <a:ext uri="{FF2B5EF4-FFF2-40B4-BE49-F238E27FC236}">
              <a16:creationId xmlns:a16="http://schemas.microsoft.com/office/drawing/2014/main" id="{00000000-0008-0000-0100-0000C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3" name="Picture 3468" hidden="1">
          <a:extLst>
            <a:ext uri="{FF2B5EF4-FFF2-40B4-BE49-F238E27FC236}">
              <a16:creationId xmlns:a16="http://schemas.microsoft.com/office/drawing/2014/main" id="{00000000-0008-0000-0100-0000C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4" name="Picture 3814" hidden="1">
          <a:extLst>
            <a:ext uri="{FF2B5EF4-FFF2-40B4-BE49-F238E27FC236}">
              <a16:creationId xmlns:a16="http://schemas.microsoft.com/office/drawing/2014/main" id="{00000000-0008-0000-0100-0000D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5" name="Picture 3815" hidden="1">
          <a:extLst>
            <a:ext uri="{FF2B5EF4-FFF2-40B4-BE49-F238E27FC236}">
              <a16:creationId xmlns:a16="http://schemas.microsoft.com/office/drawing/2014/main" id="{00000000-0008-0000-0100-0000D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6" name="Picture 3816" hidden="1">
          <a:extLst>
            <a:ext uri="{FF2B5EF4-FFF2-40B4-BE49-F238E27FC236}">
              <a16:creationId xmlns:a16="http://schemas.microsoft.com/office/drawing/2014/main" id="{00000000-0008-0000-0100-0000D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7" name="Picture 3453" hidden="1">
          <a:extLst>
            <a:ext uri="{FF2B5EF4-FFF2-40B4-BE49-F238E27FC236}">
              <a16:creationId xmlns:a16="http://schemas.microsoft.com/office/drawing/2014/main" id="{00000000-0008-0000-0100-0000D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8" name="Picture 3458" hidden="1">
          <a:extLst>
            <a:ext uri="{FF2B5EF4-FFF2-40B4-BE49-F238E27FC236}">
              <a16:creationId xmlns:a16="http://schemas.microsoft.com/office/drawing/2014/main" id="{00000000-0008-0000-0100-0000D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09" name="Picture 3811" hidden="1">
          <a:extLst>
            <a:ext uri="{FF2B5EF4-FFF2-40B4-BE49-F238E27FC236}">
              <a16:creationId xmlns:a16="http://schemas.microsoft.com/office/drawing/2014/main" id="{00000000-0008-0000-0100-0000D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0" name="Picture 3812" hidden="1">
          <a:extLst>
            <a:ext uri="{FF2B5EF4-FFF2-40B4-BE49-F238E27FC236}">
              <a16:creationId xmlns:a16="http://schemas.microsoft.com/office/drawing/2014/main" id="{00000000-0008-0000-0100-0000D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1" name="Picture 3813" hidden="1">
          <a:extLst>
            <a:ext uri="{FF2B5EF4-FFF2-40B4-BE49-F238E27FC236}">
              <a16:creationId xmlns:a16="http://schemas.microsoft.com/office/drawing/2014/main" id="{00000000-0008-0000-0100-0000D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2" name="Picture 3453" hidden="1">
          <a:extLst>
            <a:ext uri="{FF2B5EF4-FFF2-40B4-BE49-F238E27FC236}">
              <a16:creationId xmlns:a16="http://schemas.microsoft.com/office/drawing/2014/main" id="{00000000-0008-0000-0100-0000D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3" name="Picture 3458" hidden="1">
          <a:extLst>
            <a:ext uri="{FF2B5EF4-FFF2-40B4-BE49-F238E27FC236}">
              <a16:creationId xmlns:a16="http://schemas.microsoft.com/office/drawing/2014/main" id="{00000000-0008-0000-0100-0000D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4" name="Picture 3393" hidden="1">
          <a:extLst>
            <a:ext uri="{FF2B5EF4-FFF2-40B4-BE49-F238E27FC236}">
              <a16:creationId xmlns:a16="http://schemas.microsoft.com/office/drawing/2014/main" id="{00000000-0008-0000-0100-0000D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5" name="Picture 3398" hidden="1">
          <a:extLst>
            <a:ext uri="{FF2B5EF4-FFF2-40B4-BE49-F238E27FC236}">
              <a16:creationId xmlns:a16="http://schemas.microsoft.com/office/drawing/2014/main" id="{00000000-0008-0000-0100-0000D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6" name="Picture 3793" hidden="1">
          <a:extLst>
            <a:ext uri="{FF2B5EF4-FFF2-40B4-BE49-F238E27FC236}">
              <a16:creationId xmlns:a16="http://schemas.microsoft.com/office/drawing/2014/main" id="{00000000-0008-0000-0100-0000D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7" name="Picture 3794" hidden="1">
          <a:extLst>
            <a:ext uri="{FF2B5EF4-FFF2-40B4-BE49-F238E27FC236}">
              <a16:creationId xmlns:a16="http://schemas.microsoft.com/office/drawing/2014/main" id="{00000000-0008-0000-0100-0000D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8" name="Picture 3795" hidden="1">
          <a:extLst>
            <a:ext uri="{FF2B5EF4-FFF2-40B4-BE49-F238E27FC236}">
              <a16:creationId xmlns:a16="http://schemas.microsoft.com/office/drawing/2014/main" id="{00000000-0008-0000-0100-0000D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19" name="Picture 3423" hidden="1">
          <a:extLst>
            <a:ext uri="{FF2B5EF4-FFF2-40B4-BE49-F238E27FC236}">
              <a16:creationId xmlns:a16="http://schemas.microsoft.com/office/drawing/2014/main" id="{00000000-0008-0000-0100-0000D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0" name="Picture 3428" hidden="1">
          <a:extLst>
            <a:ext uri="{FF2B5EF4-FFF2-40B4-BE49-F238E27FC236}">
              <a16:creationId xmlns:a16="http://schemas.microsoft.com/office/drawing/2014/main" id="{00000000-0008-0000-0100-0000E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1" name="Picture 3802" hidden="1">
          <a:extLst>
            <a:ext uri="{FF2B5EF4-FFF2-40B4-BE49-F238E27FC236}">
              <a16:creationId xmlns:a16="http://schemas.microsoft.com/office/drawing/2014/main" id="{00000000-0008-0000-0100-0000E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2" name="Picture 3803" hidden="1">
          <a:extLst>
            <a:ext uri="{FF2B5EF4-FFF2-40B4-BE49-F238E27FC236}">
              <a16:creationId xmlns:a16="http://schemas.microsoft.com/office/drawing/2014/main" id="{00000000-0008-0000-0100-0000E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3" name="Picture 3804" hidden="1">
          <a:extLst>
            <a:ext uri="{FF2B5EF4-FFF2-40B4-BE49-F238E27FC236}">
              <a16:creationId xmlns:a16="http://schemas.microsoft.com/office/drawing/2014/main" id="{00000000-0008-0000-0100-0000E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4" name="Picture 3463" hidden="1">
          <a:extLst>
            <a:ext uri="{FF2B5EF4-FFF2-40B4-BE49-F238E27FC236}">
              <a16:creationId xmlns:a16="http://schemas.microsoft.com/office/drawing/2014/main" id="{00000000-0008-0000-0100-0000E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5" name="Picture 3468" hidden="1">
          <a:extLst>
            <a:ext uri="{FF2B5EF4-FFF2-40B4-BE49-F238E27FC236}">
              <a16:creationId xmlns:a16="http://schemas.microsoft.com/office/drawing/2014/main" id="{00000000-0008-0000-0100-0000E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6" name="Picture 3814" hidden="1">
          <a:extLst>
            <a:ext uri="{FF2B5EF4-FFF2-40B4-BE49-F238E27FC236}">
              <a16:creationId xmlns:a16="http://schemas.microsoft.com/office/drawing/2014/main" id="{00000000-0008-0000-0100-0000E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7" name="Picture 3815" hidden="1">
          <a:extLst>
            <a:ext uri="{FF2B5EF4-FFF2-40B4-BE49-F238E27FC236}">
              <a16:creationId xmlns:a16="http://schemas.microsoft.com/office/drawing/2014/main" id="{00000000-0008-0000-0100-0000E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8" name="Picture 3816" hidden="1">
          <a:extLst>
            <a:ext uri="{FF2B5EF4-FFF2-40B4-BE49-F238E27FC236}">
              <a16:creationId xmlns:a16="http://schemas.microsoft.com/office/drawing/2014/main" id="{00000000-0008-0000-0100-0000E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29" name="Picture 3453" hidden="1">
          <a:extLst>
            <a:ext uri="{FF2B5EF4-FFF2-40B4-BE49-F238E27FC236}">
              <a16:creationId xmlns:a16="http://schemas.microsoft.com/office/drawing/2014/main" id="{00000000-0008-0000-0100-0000E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0" name="Picture 3458" hidden="1">
          <a:extLst>
            <a:ext uri="{FF2B5EF4-FFF2-40B4-BE49-F238E27FC236}">
              <a16:creationId xmlns:a16="http://schemas.microsoft.com/office/drawing/2014/main" id="{00000000-0008-0000-0100-0000E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1" name="Picture 3811" hidden="1">
          <a:extLst>
            <a:ext uri="{FF2B5EF4-FFF2-40B4-BE49-F238E27FC236}">
              <a16:creationId xmlns:a16="http://schemas.microsoft.com/office/drawing/2014/main" id="{00000000-0008-0000-0100-0000E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2" name="Picture 3812" hidden="1">
          <a:extLst>
            <a:ext uri="{FF2B5EF4-FFF2-40B4-BE49-F238E27FC236}">
              <a16:creationId xmlns:a16="http://schemas.microsoft.com/office/drawing/2014/main" id="{00000000-0008-0000-0100-0000E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3" name="Picture 3453" hidden="1">
          <a:extLst>
            <a:ext uri="{FF2B5EF4-FFF2-40B4-BE49-F238E27FC236}">
              <a16:creationId xmlns:a16="http://schemas.microsoft.com/office/drawing/2014/main" id="{00000000-0008-0000-0100-0000E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4" name="Picture 3458" hidden="1">
          <a:extLst>
            <a:ext uri="{FF2B5EF4-FFF2-40B4-BE49-F238E27FC236}">
              <a16:creationId xmlns:a16="http://schemas.microsoft.com/office/drawing/2014/main" id="{00000000-0008-0000-0100-0000E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5" name="Picture 3812" hidden="1">
          <a:extLst>
            <a:ext uri="{FF2B5EF4-FFF2-40B4-BE49-F238E27FC236}">
              <a16:creationId xmlns:a16="http://schemas.microsoft.com/office/drawing/2014/main" id="{00000000-0008-0000-0100-0000E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6" name="Picture 3813" hidden="1">
          <a:extLst>
            <a:ext uri="{FF2B5EF4-FFF2-40B4-BE49-F238E27FC236}">
              <a16:creationId xmlns:a16="http://schemas.microsoft.com/office/drawing/2014/main" id="{00000000-0008-0000-0100-0000F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7" name="Picture 3453" hidden="1">
          <a:extLst>
            <a:ext uri="{FF2B5EF4-FFF2-40B4-BE49-F238E27FC236}">
              <a16:creationId xmlns:a16="http://schemas.microsoft.com/office/drawing/2014/main" id="{00000000-0008-0000-0100-0000F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8" name="Picture 3458" hidden="1">
          <a:extLst>
            <a:ext uri="{FF2B5EF4-FFF2-40B4-BE49-F238E27FC236}">
              <a16:creationId xmlns:a16="http://schemas.microsoft.com/office/drawing/2014/main" id="{00000000-0008-0000-0100-0000F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39" name="Picture 3811" hidden="1">
          <a:extLst>
            <a:ext uri="{FF2B5EF4-FFF2-40B4-BE49-F238E27FC236}">
              <a16:creationId xmlns:a16="http://schemas.microsoft.com/office/drawing/2014/main" id="{00000000-0008-0000-0100-0000F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0" name="Picture 3812" hidden="1">
          <a:extLst>
            <a:ext uri="{FF2B5EF4-FFF2-40B4-BE49-F238E27FC236}">
              <a16:creationId xmlns:a16="http://schemas.microsoft.com/office/drawing/2014/main" id="{00000000-0008-0000-0100-0000F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1" name="Picture 3813" hidden="1">
          <a:extLst>
            <a:ext uri="{FF2B5EF4-FFF2-40B4-BE49-F238E27FC236}">
              <a16:creationId xmlns:a16="http://schemas.microsoft.com/office/drawing/2014/main" id="{00000000-0008-0000-0100-0000F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2" name="Picture 3453" hidden="1">
          <a:extLst>
            <a:ext uri="{FF2B5EF4-FFF2-40B4-BE49-F238E27FC236}">
              <a16:creationId xmlns:a16="http://schemas.microsoft.com/office/drawing/2014/main" id="{00000000-0008-0000-0100-0000F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3" name="Picture 3458" hidden="1">
          <a:extLst>
            <a:ext uri="{FF2B5EF4-FFF2-40B4-BE49-F238E27FC236}">
              <a16:creationId xmlns:a16="http://schemas.microsoft.com/office/drawing/2014/main" id="{00000000-0008-0000-0100-0000F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4" name="Picture 3811" hidden="1">
          <a:extLst>
            <a:ext uri="{FF2B5EF4-FFF2-40B4-BE49-F238E27FC236}">
              <a16:creationId xmlns:a16="http://schemas.microsoft.com/office/drawing/2014/main" id="{00000000-0008-0000-0100-0000F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5" name="Picture 3812" hidden="1">
          <a:extLst>
            <a:ext uri="{FF2B5EF4-FFF2-40B4-BE49-F238E27FC236}">
              <a16:creationId xmlns:a16="http://schemas.microsoft.com/office/drawing/2014/main" id="{00000000-0008-0000-0100-0000F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6" name="Picture 3813" hidden="1">
          <a:extLst>
            <a:ext uri="{FF2B5EF4-FFF2-40B4-BE49-F238E27FC236}">
              <a16:creationId xmlns:a16="http://schemas.microsoft.com/office/drawing/2014/main" id="{00000000-0008-0000-0100-0000F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7" name="Picture 3453" hidden="1">
          <a:extLst>
            <a:ext uri="{FF2B5EF4-FFF2-40B4-BE49-F238E27FC236}">
              <a16:creationId xmlns:a16="http://schemas.microsoft.com/office/drawing/2014/main" id="{00000000-0008-0000-0100-0000F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8" name="Picture 3458" hidden="1">
          <a:extLst>
            <a:ext uri="{FF2B5EF4-FFF2-40B4-BE49-F238E27FC236}">
              <a16:creationId xmlns:a16="http://schemas.microsoft.com/office/drawing/2014/main" id="{00000000-0008-0000-0100-0000F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49" name="Picture 3811" hidden="1">
          <a:extLst>
            <a:ext uri="{FF2B5EF4-FFF2-40B4-BE49-F238E27FC236}">
              <a16:creationId xmlns:a16="http://schemas.microsoft.com/office/drawing/2014/main" id="{00000000-0008-0000-0100-0000F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0" name="Picture 3812" hidden="1">
          <a:extLst>
            <a:ext uri="{FF2B5EF4-FFF2-40B4-BE49-F238E27FC236}">
              <a16:creationId xmlns:a16="http://schemas.microsoft.com/office/drawing/2014/main" id="{00000000-0008-0000-0100-0000F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1" name="Picture 3813" hidden="1">
          <a:extLst>
            <a:ext uri="{FF2B5EF4-FFF2-40B4-BE49-F238E27FC236}">
              <a16:creationId xmlns:a16="http://schemas.microsoft.com/office/drawing/2014/main" id="{00000000-0008-0000-0100-0000F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2" name="Picture 3383" hidden="1">
          <a:extLst>
            <a:ext uri="{FF2B5EF4-FFF2-40B4-BE49-F238E27FC236}">
              <a16:creationId xmlns:a16="http://schemas.microsoft.com/office/drawing/2014/main" id="{00000000-0008-0000-0100-00000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3" name="Picture 3388" hidden="1">
          <a:extLst>
            <a:ext uri="{FF2B5EF4-FFF2-40B4-BE49-F238E27FC236}">
              <a16:creationId xmlns:a16="http://schemas.microsoft.com/office/drawing/2014/main" id="{00000000-0008-0000-0100-00000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4" name="Picture 3790" hidden="1">
          <a:extLst>
            <a:ext uri="{FF2B5EF4-FFF2-40B4-BE49-F238E27FC236}">
              <a16:creationId xmlns:a16="http://schemas.microsoft.com/office/drawing/2014/main" id="{00000000-0008-0000-0100-00000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5" name="Picture 3791" hidden="1">
          <a:extLst>
            <a:ext uri="{FF2B5EF4-FFF2-40B4-BE49-F238E27FC236}">
              <a16:creationId xmlns:a16="http://schemas.microsoft.com/office/drawing/2014/main" id="{00000000-0008-0000-0100-00000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6" name="Picture 3393" hidden="1">
          <a:extLst>
            <a:ext uri="{FF2B5EF4-FFF2-40B4-BE49-F238E27FC236}">
              <a16:creationId xmlns:a16="http://schemas.microsoft.com/office/drawing/2014/main" id="{00000000-0008-0000-0100-00000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7" name="Picture 3398" hidden="1">
          <a:extLst>
            <a:ext uri="{FF2B5EF4-FFF2-40B4-BE49-F238E27FC236}">
              <a16:creationId xmlns:a16="http://schemas.microsoft.com/office/drawing/2014/main" id="{00000000-0008-0000-0100-00000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8" name="Picture 3793" hidden="1">
          <a:extLst>
            <a:ext uri="{FF2B5EF4-FFF2-40B4-BE49-F238E27FC236}">
              <a16:creationId xmlns:a16="http://schemas.microsoft.com/office/drawing/2014/main" id="{00000000-0008-0000-0100-00000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59" name="Picture 3794" hidden="1">
          <a:extLst>
            <a:ext uri="{FF2B5EF4-FFF2-40B4-BE49-F238E27FC236}">
              <a16:creationId xmlns:a16="http://schemas.microsoft.com/office/drawing/2014/main" id="{00000000-0008-0000-0100-00000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60" name="Picture 3795" hidden="1">
          <a:extLst>
            <a:ext uri="{FF2B5EF4-FFF2-40B4-BE49-F238E27FC236}">
              <a16:creationId xmlns:a16="http://schemas.microsoft.com/office/drawing/2014/main" id="{00000000-0008-0000-0100-00000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61" name="Picture 3423" hidden="1">
          <a:extLst>
            <a:ext uri="{FF2B5EF4-FFF2-40B4-BE49-F238E27FC236}">
              <a16:creationId xmlns:a16="http://schemas.microsoft.com/office/drawing/2014/main" id="{00000000-0008-0000-0100-00000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62" name="Picture 3428" hidden="1">
          <a:extLst>
            <a:ext uri="{FF2B5EF4-FFF2-40B4-BE49-F238E27FC236}">
              <a16:creationId xmlns:a16="http://schemas.microsoft.com/office/drawing/2014/main" id="{00000000-0008-0000-0100-00000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63" name="Picture 3802" hidden="1">
          <a:extLst>
            <a:ext uri="{FF2B5EF4-FFF2-40B4-BE49-F238E27FC236}">
              <a16:creationId xmlns:a16="http://schemas.microsoft.com/office/drawing/2014/main" id="{00000000-0008-0000-0100-00000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64" name="Picture 3803" hidden="1">
          <a:extLst>
            <a:ext uri="{FF2B5EF4-FFF2-40B4-BE49-F238E27FC236}">
              <a16:creationId xmlns:a16="http://schemas.microsoft.com/office/drawing/2014/main" id="{00000000-0008-0000-0100-00000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565" name="Picture 3804" hidden="1">
          <a:extLst>
            <a:ext uri="{FF2B5EF4-FFF2-40B4-BE49-F238E27FC236}">
              <a16:creationId xmlns:a16="http://schemas.microsoft.com/office/drawing/2014/main" id="{00000000-0008-0000-0100-00000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66" name="Picture 3393" hidden="1">
          <a:extLst>
            <a:ext uri="{FF2B5EF4-FFF2-40B4-BE49-F238E27FC236}">
              <a16:creationId xmlns:a16="http://schemas.microsoft.com/office/drawing/2014/main" id="{00000000-0008-0000-0100-00000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67" name="Picture 3398" hidden="1">
          <a:extLst>
            <a:ext uri="{FF2B5EF4-FFF2-40B4-BE49-F238E27FC236}">
              <a16:creationId xmlns:a16="http://schemas.microsoft.com/office/drawing/2014/main" id="{00000000-0008-0000-0100-00000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68" name="Picture 3793" hidden="1">
          <a:extLst>
            <a:ext uri="{FF2B5EF4-FFF2-40B4-BE49-F238E27FC236}">
              <a16:creationId xmlns:a16="http://schemas.microsoft.com/office/drawing/2014/main" id="{00000000-0008-0000-0100-00001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69" name="Picture 3794" hidden="1">
          <a:extLst>
            <a:ext uri="{FF2B5EF4-FFF2-40B4-BE49-F238E27FC236}">
              <a16:creationId xmlns:a16="http://schemas.microsoft.com/office/drawing/2014/main" id="{00000000-0008-0000-0100-00001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0" name="Picture 3795" hidden="1">
          <a:extLst>
            <a:ext uri="{FF2B5EF4-FFF2-40B4-BE49-F238E27FC236}">
              <a16:creationId xmlns:a16="http://schemas.microsoft.com/office/drawing/2014/main" id="{00000000-0008-0000-0100-00001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1" name="Picture 3423" hidden="1">
          <a:extLst>
            <a:ext uri="{FF2B5EF4-FFF2-40B4-BE49-F238E27FC236}">
              <a16:creationId xmlns:a16="http://schemas.microsoft.com/office/drawing/2014/main" id="{00000000-0008-0000-0100-00001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2" name="Picture 3428" hidden="1">
          <a:extLst>
            <a:ext uri="{FF2B5EF4-FFF2-40B4-BE49-F238E27FC236}">
              <a16:creationId xmlns:a16="http://schemas.microsoft.com/office/drawing/2014/main" id="{00000000-0008-0000-0100-00001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3" name="Picture 3802" hidden="1">
          <a:extLst>
            <a:ext uri="{FF2B5EF4-FFF2-40B4-BE49-F238E27FC236}">
              <a16:creationId xmlns:a16="http://schemas.microsoft.com/office/drawing/2014/main" id="{00000000-0008-0000-0100-00001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4" name="Picture 3803" hidden="1">
          <a:extLst>
            <a:ext uri="{FF2B5EF4-FFF2-40B4-BE49-F238E27FC236}">
              <a16:creationId xmlns:a16="http://schemas.microsoft.com/office/drawing/2014/main" id="{00000000-0008-0000-0100-00001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5" name="Picture 3804" hidden="1">
          <a:extLst>
            <a:ext uri="{FF2B5EF4-FFF2-40B4-BE49-F238E27FC236}">
              <a16:creationId xmlns:a16="http://schemas.microsoft.com/office/drawing/2014/main" id="{00000000-0008-0000-0100-00001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6" name="Picture 3463" hidden="1">
          <a:extLst>
            <a:ext uri="{FF2B5EF4-FFF2-40B4-BE49-F238E27FC236}">
              <a16:creationId xmlns:a16="http://schemas.microsoft.com/office/drawing/2014/main" id="{00000000-0008-0000-0100-00001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7" name="Picture 3468" hidden="1">
          <a:extLst>
            <a:ext uri="{FF2B5EF4-FFF2-40B4-BE49-F238E27FC236}">
              <a16:creationId xmlns:a16="http://schemas.microsoft.com/office/drawing/2014/main" id="{00000000-0008-0000-0100-00001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8" name="Picture 3814" hidden="1">
          <a:extLst>
            <a:ext uri="{FF2B5EF4-FFF2-40B4-BE49-F238E27FC236}">
              <a16:creationId xmlns:a16="http://schemas.microsoft.com/office/drawing/2014/main" id="{00000000-0008-0000-0100-00001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79" name="Picture 3815" hidden="1">
          <a:extLst>
            <a:ext uri="{FF2B5EF4-FFF2-40B4-BE49-F238E27FC236}">
              <a16:creationId xmlns:a16="http://schemas.microsoft.com/office/drawing/2014/main" id="{00000000-0008-0000-0100-00001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0" name="Picture 3816" hidden="1">
          <a:extLst>
            <a:ext uri="{FF2B5EF4-FFF2-40B4-BE49-F238E27FC236}">
              <a16:creationId xmlns:a16="http://schemas.microsoft.com/office/drawing/2014/main" id="{00000000-0008-0000-0100-00001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1" name="Picture 3453" hidden="1">
          <a:extLst>
            <a:ext uri="{FF2B5EF4-FFF2-40B4-BE49-F238E27FC236}">
              <a16:creationId xmlns:a16="http://schemas.microsoft.com/office/drawing/2014/main" id="{00000000-0008-0000-0100-00001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2" name="Picture 3458" hidden="1">
          <a:extLst>
            <a:ext uri="{FF2B5EF4-FFF2-40B4-BE49-F238E27FC236}">
              <a16:creationId xmlns:a16="http://schemas.microsoft.com/office/drawing/2014/main" id="{00000000-0008-0000-0100-00001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3" name="Picture 3811" hidden="1">
          <a:extLst>
            <a:ext uri="{FF2B5EF4-FFF2-40B4-BE49-F238E27FC236}">
              <a16:creationId xmlns:a16="http://schemas.microsoft.com/office/drawing/2014/main" id="{00000000-0008-0000-0100-00001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4" name="Picture 3812" hidden="1">
          <a:extLst>
            <a:ext uri="{FF2B5EF4-FFF2-40B4-BE49-F238E27FC236}">
              <a16:creationId xmlns:a16="http://schemas.microsoft.com/office/drawing/2014/main" id="{00000000-0008-0000-0100-00002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5" name="Picture 3813" hidden="1">
          <a:extLst>
            <a:ext uri="{FF2B5EF4-FFF2-40B4-BE49-F238E27FC236}">
              <a16:creationId xmlns:a16="http://schemas.microsoft.com/office/drawing/2014/main" id="{00000000-0008-0000-0100-00002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6" name="Picture 3453" hidden="1">
          <a:extLst>
            <a:ext uri="{FF2B5EF4-FFF2-40B4-BE49-F238E27FC236}">
              <a16:creationId xmlns:a16="http://schemas.microsoft.com/office/drawing/2014/main" id="{00000000-0008-0000-0100-00002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7" name="Picture 3458" hidden="1">
          <a:extLst>
            <a:ext uri="{FF2B5EF4-FFF2-40B4-BE49-F238E27FC236}">
              <a16:creationId xmlns:a16="http://schemas.microsoft.com/office/drawing/2014/main" id="{00000000-0008-0000-0100-00002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8" name="Picture 3811" hidden="1">
          <a:extLst>
            <a:ext uri="{FF2B5EF4-FFF2-40B4-BE49-F238E27FC236}">
              <a16:creationId xmlns:a16="http://schemas.microsoft.com/office/drawing/2014/main" id="{00000000-0008-0000-0100-00002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89" name="Picture 3812" hidden="1">
          <a:extLst>
            <a:ext uri="{FF2B5EF4-FFF2-40B4-BE49-F238E27FC236}">
              <a16:creationId xmlns:a16="http://schemas.microsoft.com/office/drawing/2014/main" id="{00000000-0008-0000-0100-00002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0" name="Picture 3813" hidden="1">
          <a:extLst>
            <a:ext uri="{FF2B5EF4-FFF2-40B4-BE49-F238E27FC236}">
              <a16:creationId xmlns:a16="http://schemas.microsoft.com/office/drawing/2014/main" id="{00000000-0008-0000-0100-00002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1" name="Picture 3453" hidden="1">
          <a:extLst>
            <a:ext uri="{FF2B5EF4-FFF2-40B4-BE49-F238E27FC236}">
              <a16:creationId xmlns:a16="http://schemas.microsoft.com/office/drawing/2014/main" id="{00000000-0008-0000-0100-00002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2" name="Picture 3458" hidden="1">
          <a:extLst>
            <a:ext uri="{FF2B5EF4-FFF2-40B4-BE49-F238E27FC236}">
              <a16:creationId xmlns:a16="http://schemas.microsoft.com/office/drawing/2014/main" id="{00000000-0008-0000-0100-00002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3" name="Picture 3811" hidden="1">
          <a:extLst>
            <a:ext uri="{FF2B5EF4-FFF2-40B4-BE49-F238E27FC236}">
              <a16:creationId xmlns:a16="http://schemas.microsoft.com/office/drawing/2014/main" id="{00000000-0008-0000-0100-00002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4" name="Picture 3812" hidden="1">
          <a:extLst>
            <a:ext uri="{FF2B5EF4-FFF2-40B4-BE49-F238E27FC236}">
              <a16:creationId xmlns:a16="http://schemas.microsoft.com/office/drawing/2014/main" id="{00000000-0008-0000-0100-00002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5" name="Picture 3813" hidden="1">
          <a:extLst>
            <a:ext uri="{FF2B5EF4-FFF2-40B4-BE49-F238E27FC236}">
              <a16:creationId xmlns:a16="http://schemas.microsoft.com/office/drawing/2014/main" id="{00000000-0008-0000-0100-00002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6" name="Picture 3453" hidden="1">
          <a:extLst>
            <a:ext uri="{FF2B5EF4-FFF2-40B4-BE49-F238E27FC236}">
              <a16:creationId xmlns:a16="http://schemas.microsoft.com/office/drawing/2014/main" id="{00000000-0008-0000-0100-00002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7" name="Picture 3458" hidden="1">
          <a:extLst>
            <a:ext uri="{FF2B5EF4-FFF2-40B4-BE49-F238E27FC236}">
              <a16:creationId xmlns:a16="http://schemas.microsoft.com/office/drawing/2014/main" id="{00000000-0008-0000-0100-00002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8" name="Picture 3811" hidden="1">
          <a:extLst>
            <a:ext uri="{FF2B5EF4-FFF2-40B4-BE49-F238E27FC236}">
              <a16:creationId xmlns:a16="http://schemas.microsoft.com/office/drawing/2014/main" id="{00000000-0008-0000-0100-00002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599" name="Picture 3812" hidden="1">
          <a:extLst>
            <a:ext uri="{FF2B5EF4-FFF2-40B4-BE49-F238E27FC236}">
              <a16:creationId xmlns:a16="http://schemas.microsoft.com/office/drawing/2014/main" id="{00000000-0008-0000-0100-00002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00" name="Picture 3813" hidden="1">
          <a:extLst>
            <a:ext uri="{FF2B5EF4-FFF2-40B4-BE49-F238E27FC236}">
              <a16:creationId xmlns:a16="http://schemas.microsoft.com/office/drawing/2014/main" id="{00000000-0008-0000-0100-00003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01" name="Picture 3453" hidden="1">
          <a:extLst>
            <a:ext uri="{FF2B5EF4-FFF2-40B4-BE49-F238E27FC236}">
              <a16:creationId xmlns:a16="http://schemas.microsoft.com/office/drawing/2014/main" id="{00000000-0008-0000-0100-00003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02" name="Picture 3458" hidden="1">
          <a:extLst>
            <a:ext uri="{FF2B5EF4-FFF2-40B4-BE49-F238E27FC236}">
              <a16:creationId xmlns:a16="http://schemas.microsoft.com/office/drawing/2014/main" id="{00000000-0008-0000-0100-00003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03" name="Picture 3811" hidden="1">
          <a:extLst>
            <a:ext uri="{FF2B5EF4-FFF2-40B4-BE49-F238E27FC236}">
              <a16:creationId xmlns:a16="http://schemas.microsoft.com/office/drawing/2014/main" id="{00000000-0008-0000-0100-00003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04" name="Picture 3812" hidden="1">
          <a:extLst>
            <a:ext uri="{FF2B5EF4-FFF2-40B4-BE49-F238E27FC236}">
              <a16:creationId xmlns:a16="http://schemas.microsoft.com/office/drawing/2014/main" id="{00000000-0008-0000-0100-00003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05" name="Picture 3813" hidden="1">
          <a:extLst>
            <a:ext uri="{FF2B5EF4-FFF2-40B4-BE49-F238E27FC236}">
              <a16:creationId xmlns:a16="http://schemas.microsoft.com/office/drawing/2014/main" id="{00000000-0008-0000-0100-00003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06" name="Picture 3393" hidden="1">
          <a:extLst>
            <a:ext uri="{FF2B5EF4-FFF2-40B4-BE49-F238E27FC236}">
              <a16:creationId xmlns:a16="http://schemas.microsoft.com/office/drawing/2014/main" id="{00000000-0008-0000-0100-00003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07" name="Picture 3398" hidden="1">
          <a:extLst>
            <a:ext uri="{FF2B5EF4-FFF2-40B4-BE49-F238E27FC236}">
              <a16:creationId xmlns:a16="http://schemas.microsoft.com/office/drawing/2014/main" id="{00000000-0008-0000-0100-00003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08" name="Picture 3793" hidden="1">
          <a:extLst>
            <a:ext uri="{FF2B5EF4-FFF2-40B4-BE49-F238E27FC236}">
              <a16:creationId xmlns:a16="http://schemas.microsoft.com/office/drawing/2014/main" id="{00000000-0008-0000-0100-00003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09" name="Picture 3794" hidden="1">
          <a:extLst>
            <a:ext uri="{FF2B5EF4-FFF2-40B4-BE49-F238E27FC236}">
              <a16:creationId xmlns:a16="http://schemas.microsoft.com/office/drawing/2014/main" id="{00000000-0008-0000-0100-00003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0" name="Picture 3795" hidden="1">
          <a:extLst>
            <a:ext uri="{FF2B5EF4-FFF2-40B4-BE49-F238E27FC236}">
              <a16:creationId xmlns:a16="http://schemas.microsoft.com/office/drawing/2014/main" id="{00000000-0008-0000-0100-00003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1" name="Picture 3423" hidden="1">
          <a:extLst>
            <a:ext uri="{FF2B5EF4-FFF2-40B4-BE49-F238E27FC236}">
              <a16:creationId xmlns:a16="http://schemas.microsoft.com/office/drawing/2014/main" id="{00000000-0008-0000-0100-00003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2" name="Picture 3428" hidden="1">
          <a:extLst>
            <a:ext uri="{FF2B5EF4-FFF2-40B4-BE49-F238E27FC236}">
              <a16:creationId xmlns:a16="http://schemas.microsoft.com/office/drawing/2014/main" id="{00000000-0008-0000-0100-00003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3" name="Picture 3802" hidden="1">
          <a:extLst>
            <a:ext uri="{FF2B5EF4-FFF2-40B4-BE49-F238E27FC236}">
              <a16:creationId xmlns:a16="http://schemas.microsoft.com/office/drawing/2014/main" id="{00000000-0008-0000-0100-00003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4" name="Picture 3803" hidden="1">
          <a:extLst>
            <a:ext uri="{FF2B5EF4-FFF2-40B4-BE49-F238E27FC236}">
              <a16:creationId xmlns:a16="http://schemas.microsoft.com/office/drawing/2014/main" id="{00000000-0008-0000-0100-00003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5" name="Picture 3804" hidden="1">
          <a:extLst>
            <a:ext uri="{FF2B5EF4-FFF2-40B4-BE49-F238E27FC236}">
              <a16:creationId xmlns:a16="http://schemas.microsoft.com/office/drawing/2014/main" id="{00000000-0008-0000-0100-00003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6" name="Picture 3463" hidden="1">
          <a:extLst>
            <a:ext uri="{FF2B5EF4-FFF2-40B4-BE49-F238E27FC236}">
              <a16:creationId xmlns:a16="http://schemas.microsoft.com/office/drawing/2014/main" id="{00000000-0008-0000-0100-00004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7" name="Picture 3468" hidden="1">
          <a:extLst>
            <a:ext uri="{FF2B5EF4-FFF2-40B4-BE49-F238E27FC236}">
              <a16:creationId xmlns:a16="http://schemas.microsoft.com/office/drawing/2014/main" id="{00000000-0008-0000-0100-00004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8" name="Picture 3814" hidden="1">
          <a:extLst>
            <a:ext uri="{FF2B5EF4-FFF2-40B4-BE49-F238E27FC236}">
              <a16:creationId xmlns:a16="http://schemas.microsoft.com/office/drawing/2014/main" id="{00000000-0008-0000-0100-00004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19" name="Picture 3815" hidden="1">
          <a:extLst>
            <a:ext uri="{FF2B5EF4-FFF2-40B4-BE49-F238E27FC236}">
              <a16:creationId xmlns:a16="http://schemas.microsoft.com/office/drawing/2014/main" id="{00000000-0008-0000-0100-00004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0" name="Picture 3816" hidden="1">
          <a:extLst>
            <a:ext uri="{FF2B5EF4-FFF2-40B4-BE49-F238E27FC236}">
              <a16:creationId xmlns:a16="http://schemas.microsoft.com/office/drawing/2014/main" id="{00000000-0008-0000-0100-00004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1" name="Picture 3453" hidden="1">
          <a:extLst>
            <a:ext uri="{FF2B5EF4-FFF2-40B4-BE49-F238E27FC236}">
              <a16:creationId xmlns:a16="http://schemas.microsoft.com/office/drawing/2014/main" id="{00000000-0008-0000-0100-00004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2" name="Picture 3458" hidden="1">
          <a:extLst>
            <a:ext uri="{FF2B5EF4-FFF2-40B4-BE49-F238E27FC236}">
              <a16:creationId xmlns:a16="http://schemas.microsoft.com/office/drawing/2014/main" id="{00000000-0008-0000-0100-00004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3" name="Picture 3811" hidden="1">
          <a:extLst>
            <a:ext uri="{FF2B5EF4-FFF2-40B4-BE49-F238E27FC236}">
              <a16:creationId xmlns:a16="http://schemas.microsoft.com/office/drawing/2014/main" id="{00000000-0008-0000-0100-00004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4" name="Picture 3812" hidden="1">
          <a:extLst>
            <a:ext uri="{FF2B5EF4-FFF2-40B4-BE49-F238E27FC236}">
              <a16:creationId xmlns:a16="http://schemas.microsoft.com/office/drawing/2014/main" id="{00000000-0008-0000-0100-00004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5" name="Picture 3813" hidden="1">
          <a:extLst>
            <a:ext uri="{FF2B5EF4-FFF2-40B4-BE49-F238E27FC236}">
              <a16:creationId xmlns:a16="http://schemas.microsoft.com/office/drawing/2014/main" id="{00000000-0008-0000-0100-00004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6" name="Picture 3453" hidden="1">
          <a:extLst>
            <a:ext uri="{FF2B5EF4-FFF2-40B4-BE49-F238E27FC236}">
              <a16:creationId xmlns:a16="http://schemas.microsoft.com/office/drawing/2014/main" id="{00000000-0008-0000-0100-00004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7" name="Picture 3458" hidden="1">
          <a:extLst>
            <a:ext uri="{FF2B5EF4-FFF2-40B4-BE49-F238E27FC236}">
              <a16:creationId xmlns:a16="http://schemas.microsoft.com/office/drawing/2014/main" id="{00000000-0008-0000-0100-00004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8" name="Picture 3811" hidden="1">
          <a:extLst>
            <a:ext uri="{FF2B5EF4-FFF2-40B4-BE49-F238E27FC236}">
              <a16:creationId xmlns:a16="http://schemas.microsoft.com/office/drawing/2014/main" id="{00000000-0008-0000-0100-00004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29" name="Picture 3812" hidden="1">
          <a:extLst>
            <a:ext uri="{FF2B5EF4-FFF2-40B4-BE49-F238E27FC236}">
              <a16:creationId xmlns:a16="http://schemas.microsoft.com/office/drawing/2014/main" id="{00000000-0008-0000-0100-00004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0" name="Picture 3813" hidden="1">
          <a:extLst>
            <a:ext uri="{FF2B5EF4-FFF2-40B4-BE49-F238E27FC236}">
              <a16:creationId xmlns:a16="http://schemas.microsoft.com/office/drawing/2014/main" id="{00000000-0008-0000-0100-00004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1" name="Picture 3453" hidden="1">
          <a:extLst>
            <a:ext uri="{FF2B5EF4-FFF2-40B4-BE49-F238E27FC236}">
              <a16:creationId xmlns:a16="http://schemas.microsoft.com/office/drawing/2014/main" id="{00000000-0008-0000-0100-00004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2" name="Picture 3458" hidden="1">
          <a:extLst>
            <a:ext uri="{FF2B5EF4-FFF2-40B4-BE49-F238E27FC236}">
              <a16:creationId xmlns:a16="http://schemas.microsoft.com/office/drawing/2014/main" id="{00000000-0008-0000-0100-00005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3" name="Picture 3811" hidden="1">
          <a:extLst>
            <a:ext uri="{FF2B5EF4-FFF2-40B4-BE49-F238E27FC236}">
              <a16:creationId xmlns:a16="http://schemas.microsoft.com/office/drawing/2014/main" id="{00000000-0008-0000-0100-00005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4" name="Picture 3812" hidden="1">
          <a:extLst>
            <a:ext uri="{FF2B5EF4-FFF2-40B4-BE49-F238E27FC236}">
              <a16:creationId xmlns:a16="http://schemas.microsoft.com/office/drawing/2014/main" id="{00000000-0008-0000-0100-00005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5" name="Picture 3813" hidden="1">
          <a:extLst>
            <a:ext uri="{FF2B5EF4-FFF2-40B4-BE49-F238E27FC236}">
              <a16:creationId xmlns:a16="http://schemas.microsoft.com/office/drawing/2014/main" id="{00000000-0008-0000-0100-00005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6" name="Picture 3453" hidden="1">
          <a:extLst>
            <a:ext uri="{FF2B5EF4-FFF2-40B4-BE49-F238E27FC236}">
              <a16:creationId xmlns:a16="http://schemas.microsoft.com/office/drawing/2014/main" id="{00000000-0008-0000-0100-00005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7" name="Picture 3458" hidden="1">
          <a:extLst>
            <a:ext uri="{FF2B5EF4-FFF2-40B4-BE49-F238E27FC236}">
              <a16:creationId xmlns:a16="http://schemas.microsoft.com/office/drawing/2014/main" id="{00000000-0008-0000-0100-00005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8" name="Picture 3811" hidden="1">
          <a:extLst>
            <a:ext uri="{FF2B5EF4-FFF2-40B4-BE49-F238E27FC236}">
              <a16:creationId xmlns:a16="http://schemas.microsoft.com/office/drawing/2014/main" id="{00000000-0008-0000-0100-00005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39" name="Picture 3812" hidden="1">
          <a:extLst>
            <a:ext uri="{FF2B5EF4-FFF2-40B4-BE49-F238E27FC236}">
              <a16:creationId xmlns:a16="http://schemas.microsoft.com/office/drawing/2014/main" id="{00000000-0008-0000-0100-00005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40" name="Picture 3813" hidden="1">
          <a:extLst>
            <a:ext uri="{FF2B5EF4-FFF2-40B4-BE49-F238E27FC236}">
              <a16:creationId xmlns:a16="http://schemas.microsoft.com/office/drawing/2014/main" id="{00000000-0008-0000-0100-00005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41" name="Picture 3453" hidden="1">
          <a:extLst>
            <a:ext uri="{FF2B5EF4-FFF2-40B4-BE49-F238E27FC236}">
              <a16:creationId xmlns:a16="http://schemas.microsoft.com/office/drawing/2014/main" id="{00000000-0008-0000-0100-00005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42" name="Picture 3458" hidden="1">
          <a:extLst>
            <a:ext uri="{FF2B5EF4-FFF2-40B4-BE49-F238E27FC236}">
              <a16:creationId xmlns:a16="http://schemas.microsoft.com/office/drawing/2014/main" id="{00000000-0008-0000-0100-00005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43" name="Picture 3811" hidden="1">
          <a:extLst>
            <a:ext uri="{FF2B5EF4-FFF2-40B4-BE49-F238E27FC236}">
              <a16:creationId xmlns:a16="http://schemas.microsoft.com/office/drawing/2014/main" id="{00000000-0008-0000-0100-00005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44" name="Picture 3393" hidden="1">
          <a:extLst>
            <a:ext uri="{FF2B5EF4-FFF2-40B4-BE49-F238E27FC236}">
              <a16:creationId xmlns:a16="http://schemas.microsoft.com/office/drawing/2014/main" id="{00000000-0008-0000-0100-00005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45" name="Picture 3398" hidden="1">
          <a:extLst>
            <a:ext uri="{FF2B5EF4-FFF2-40B4-BE49-F238E27FC236}">
              <a16:creationId xmlns:a16="http://schemas.microsoft.com/office/drawing/2014/main" id="{00000000-0008-0000-0100-00005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46" name="Picture 3793" hidden="1">
          <a:extLst>
            <a:ext uri="{FF2B5EF4-FFF2-40B4-BE49-F238E27FC236}">
              <a16:creationId xmlns:a16="http://schemas.microsoft.com/office/drawing/2014/main" id="{00000000-0008-0000-0100-00005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47" name="Picture 3794" hidden="1">
          <a:extLst>
            <a:ext uri="{FF2B5EF4-FFF2-40B4-BE49-F238E27FC236}">
              <a16:creationId xmlns:a16="http://schemas.microsoft.com/office/drawing/2014/main" id="{00000000-0008-0000-0100-00005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48" name="Picture 3795" hidden="1">
          <a:extLst>
            <a:ext uri="{FF2B5EF4-FFF2-40B4-BE49-F238E27FC236}">
              <a16:creationId xmlns:a16="http://schemas.microsoft.com/office/drawing/2014/main" id="{00000000-0008-0000-0100-00006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49" name="Picture 3428" hidden="1">
          <a:extLst>
            <a:ext uri="{FF2B5EF4-FFF2-40B4-BE49-F238E27FC236}">
              <a16:creationId xmlns:a16="http://schemas.microsoft.com/office/drawing/2014/main" id="{00000000-0008-0000-0100-00006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0" name="Picture 3803" hidden="1">
          <a:extLst>
            <a:ext uri="{FF2B5EF4-FFF2-40B4-BE49-F238E27FC236}">
              <a16:creationId xmlns:a16="http://schemas.microsoft.com/office/drawing/2014/main" id="{00000000-0008-0000-0100-00006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1" name="Picture 3804" hidden="1">
          <a:extLst>
            <a:ext uri="{FF2B5EF4-FFF2-40B4-BE49-F238E27FC236}">
              <a16:creationId xmlns:a16="http://schemas.microsoft.com/office/drawing/2014/main" id="{00000000-0008-0000-0100-00006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2" name="Picture 3463" hidden="1">
          <a:extLst>
            <a:ext uri="{FF2B5EF4-FFF2-40B4-BE49-F238E27FC236}">
              <a16:creationId xmlns:a16="http://schemas.microsoft.com/office/drawing/2014/main" id="{00000000-0008-0000-0100-00006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3" name="Picture 3468" hidden="1">
          <a:extLst>
            <a:ext uri="{FF2B5EF4-FFF2-40B4-BE49-F238E27FC236}">
              <a16:creationId xmlns:a16="http://schemas.microsoft.com/office/drawing/2014/main" id="{00000000-0008-0000-0100-00006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4" name="Picture 3814" hidden="1">
          <a:extLst>
            <a:ext uri="{FF2B5EF4-FFF2-40B4-BE49-F238E27FC236}">
              <a16:creationId xmlns:a16="http://schemas.microsoft.com/office/drawing/2014/main" id="{00000000-0008-0000-0100-00006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5" name="Picture 3815" hidden="1">
          <a:extLst>
            <a:ext uri="{FF2B5EF4-FFF2-40B4-BE49-F238E27FC236}">
              <a16:creationId xmlns:a16="http://schemas.microsoft.com/office/drawing/2014/main" id="{00000000-0008-0000-0100-00006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6" name="Picture 3816" hidden="1">
          <a:extLst>
            <a:ext uri="{FF2B5EF4-FFF2-40B4-BE49-F238E27FC236}">
              <a16:creationId xmlns:a16="http://schemas.microsoft.com/office/drawing/2014/main" id="{00000000-0008-0000-0100-00006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7" name="Picture 3453" hidden="1">
          <a:extLst>
            <a:ext uri="{FF2B5EF4-FFF2-40B4-BE49-F238E27FC236}">
              <a16:creationId xmlns:a16="http://schemas.microsoft.com/office/drawing/2014/main" id="{00000000-0008-0000-0100-00006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8" name="Picture 3458" hidden="1">
          <a:extLst>
            <a:ext uri="{FF2B5EF4-FFF2-40B4-BE49-F238E27FC236}">
              <a16:creationId xmlns:a16="http://schemas.microsoft.com/office/drawing/2014/main" id="{00000000-0008-0000-0100-00006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59" name="Picture 3811" hidden="1">
          <a:extLst>
            <a:ext uri="{FF2B5EF4-FFF2-40B4-BE49-F238E27FC236}">
              <a16:creationId xmlns:a16="http://schemas.microsoft.com/office/drawing/2014/main" id="{00000000-0008-0000-0100-00006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0" name="Picture 3812" hidden="1">
          <a:extLst>
            <a:ext uri="{FF2B5EF4-FFF2-40B4-BE49-F238E27FC236}">
              <a16:creationId xmlns:a16="http://schemas.microsoft.com/office/drawing/2014/main" id="{00000000-0008-0000-0100-00006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1" name="Picture 3813" hidden="1">
          <a:extLst>
            <a:ext uri="{FF2B5EF4-FFF2-40B4-BE49-F238E27FC236}">
              <a16:creationId xmlns:a16="http://schemas.microsoft.com/office/drawing/2014/main" id="{00000000-0008-0000-0100-00006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2" name="Picture 3453" hidden="1">
          <a:extLst>
            <a:ext uri="{FF2B5EF4-FFF2-40B4-BE49-F238E27FC236}">
              <a16:creationId xmlns:a16="http://schemas.microsoft.com/office/drawing/2014/main" id="{00000000-0008-0000-0100-00006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3" name="Picture 3458" hidden="1">
          <a:extLst>
            <a:ext uri="{FF2B5EF4-FFF2-40B4-BE49-F238E27FC236}">
              <a16:creationId xmlns:a16="http://schemas.microsoft.com/office/drawing/2014/main" id="{00000000-0008-0000-0100-00006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4" name="Picture 3811" hidden="1">
          <a:extLst>
            <a:ext uri="{FF2B5EF4-FFF2-40B4-BE49-F238E27FC236}">
              <a16:creationId xmlns:a16="http://schemas.microsoft.com/office/drawing/2014/main" id="{00000000-0008-0000-0100-00007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5" name="Picture 3812" hidden="1">
          <a:extLst>
            <a:ext uri="{FF2B5EF4-FFF2-40B4-BE49-F238E27FC236}">
              <a16:creationId xmlns:a16="http://schemas.microsoft.com/office/drawing/2014/main" id="{00000000-0008-0000-0100-00007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6" name="Picture 3813" hidden="1">
          <a:extLst>
            <a:ext uri="{FF2B5EF4-FFF2-40B4-BE49-F238E27FC236}">
              <a16:creationId xmlns:a16="http://schemas.microsoft.com/office/drawing/2014/main" id="{00000000-0008-0000-0100-00007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7" name="Picture 3453" hidden="1">
          <a:extLst>
            <a:ext uri="{FF2B5EF4-FFF2-40B4-BE49-F238E27FC236}">
              <a16:creationId xmlns:a16="http://schemas.microsoft.com/office/drawing/2014/main" id="{00000000-0008-0000-0100-00007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8" name="Picture 3458" hidden="1">
          <a:extLst>
            <a:ext uri="{FF2B5EF4-FFF2-40B4-BE49-F238E27FC236}">
              <a16:creationId xmlns:a16="http://schemas.microsoft.com/office/drawing/2014/main" id="{00000000-0008-0000-0100-00007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69" name="Picture 3811" hidden="1">
          <a:extLst>
            <a:ext uri="{FF2B5EF4-FFF2-40B4-BE49-F238E27FC236}">
              <a16:creationId xmlns:a16="http://schemas.microsoft.com/office/drawing/2014/main" id="{00000000-0008-0000-0100-00007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0" name="Picture 3812" hidden="1">
          <a:extLst>
            <a:ext uri="{FF2B5EF4-FFF2-40B4-BE49-F238E27FC236}">
              <a16:creationId xmlns:a16="http://schemas.microsoft.com/office/drawing/2014/main" id="{00000000-0008-0000-0100-00007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1" name="Picture 3813" hidden="1">
          <a:extLst>
            <a:ext uri="{FF2B5EF4-FFF2-40B4-BE49-F238E27FC236}">
              <a16:creationId xmlns:a16="http://schemas.microsoft.com/office/drawing/2014/main" id="{00000000-0008-0000-0100-00007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2" name="Picture 3453" hidden="1">
          <a:extLst>
            <a:ext uri="{FF2B5EF4-FFF2-40B4-BE49-F238E27FC236}">
              <a16:creationId xmlns:a16="http://schemas.microsoft.com/office/drawing/2014/main" id="{00000000-0008-0000-0100-00007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3" name="Picture 3458" hidden="1">
          <a:extLst>
            <a:ext uri="{FF2B5EF4-FFF2-40B4-BE49-F238E27FC236}">
              <a16:creationId xmlns:a16="http://schemas.microsoft.com/office/drawing/2014/main" id="{00000000-0008-0000-0100-00007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4" name="Picture 3811" hidden="1">
          <a:extLst>
            <a:ext uri="{FF2B5EF4-FFF2-40B4-BE49-F238E27FC236}">
              <a16:creationId xmlns:a16="http://schemas.microsoft.com/office/drawing/2014/main" id="{00000000-0008-0000-0100-00007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5" name="Picture 3812" hidden="1">
          <a:extLst>
            <a:ext uri="{FF2B5EF4-FFF2-40B4-BE49-F238E27FC236}">
              <a16:creationId xmlns:a16="http://schemas.microsoft.com/office/drawing/2014/main" id="{00000000-0008-0000-0100-00007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6" name="Picture 3813" hidden="1">
          <a:extLst>
            <a:ext uri="{FF2B5EF4-FFF2-40B4-BE49-F238E27FC236}">
              <a16:creationId xmlns:a16="http://schemas.microsoft.com/office/drawing/2014/main" id="{00000000-0008-0000-0100-00007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7" name="Picture 3453" hidden="1">
          <a:extLst>
            <a:ext uri="{FF2B5EF4-FFF2-40B4-BE49-F238E27FC236}">
              <a16:creationId xmlns:a16="http://schemas.microsoft.com/office/drawing/2014/main" id="{00000000-0008-0000-0100-00007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8" name="Picture 3458" hidden="1">
          <a:extLst>
            <a:ext uri="{FF2B5EF4-FFF2-40B4-BE49-F238E27FC236}">
              <a16:creationId xmlns:a16="http://schemas.microsoft.com/office/drawing/2014/main" id="{00000000-0008-0000-0100-00007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79" name="Picture 3811" hidden="1">
          <a:extLst>
            <a:ext uri="{FF2B5EF4-FFF2-40B4-BE49-F238E27FC236}">
              <a16:creationId xmlns:a16="http://schemas.microsoft.com/office/drawing/2014/main" id="{00000000-0008-0000-0100-00007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80" name="Picture 3812" hidden="1">
          <a:extLst>
            <a:ext uri="{FF2B5EF4-FFF2-40B4-BE49-F238E27FC236}">
              <a16:creationId xmlns:a16="http://schemas.microsoft.com/office/drawing/2014/main" id="{00000000-0008-0000-0100-00008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81" name="Picture 3813" hidden="1">
          <a:extLst>
            <a:ext uri="{FF2B5EF4-FFF2-40B4-BE49-F238E27FC236}">
              <a16:creationId xmlns:a16="http://schemas.microsoft.com/office/drawing/2014/main" id="{00000000-0008-0000-0100-00008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82" name="Picture 3383" hidden="1">
          <a:extLst>
            <a:ext uri="{FF2B5EF4-FFF2-40B4-BE49-F238E27FC236}">
              <a16:creationId xmlns:a16="http://schemas.microsoft.com/office/drawing/2014/main" id="{00000000-0008-0000-0100-00008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83" name="Picture 3388" hidden="1">
          <a:extLst>
            <a:ext uri="{FF2B5EF4-FFF2-40B4-BE49-F238E27FC236}">
              <a16:creationId xmlns:a16="http://schemas.microsoft.com/office/drawing/2014/main" id="{00000000-0008-0000-0100-00008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84" name="Picture 3790" hidden="1">
          <a:extLst>
            <a:ext uri="{FF2B5EF4-FFF2-40B4-BE49-F238E27FC236}">
              <a16:creationId xmlns:a16="http://schemas.microsoft.com/office/drawing/2014/main" id="{00000000-0008-0000-0100-00008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685" name="Picture 3791" hidden="1">
          <a:extLst>
            <a:ext uri="{FF2B5EF4-FFF2-40B4-BE49-F238E27FC236}">
              <a16:creationId xmlns:a16="http://schemas.microsoft.com/office/drawing/2014/main" id="{00000000-0008-0000-0100-00008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86" name="Picture 3393" hidden="1">
          <a:extLst>
            <a:ext uri="{FF2B5EF4-FFF2-40B4-BE49-F238E27FC236}">
              <a16:creationId xmlns:a16="http://schemas.microsoft.com/office/drawing/2014/main" id="{00000000-0008-0000-0100-00008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87" name="Picture 3398" hidden="1">
          <a:extLst>
            <a:ext uri="{FF2B5EF4-FFF2-40B4-BE49-F238E27FC236}">
              <a16:creationId xmlns:a16="http://schemas.microsoft.com/office/drawing/2014/main" id="{00000000-0008-0000-0100-00008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88" name="Picture 3793" hidden="1">
          <a:extLst>
            <a:ext uri="{FF2B5EF4-FFF2-40B4-BE49-F238E27FC236}">
              <a16:creationId xmlns:a16="http://schemas.microsoft.com/office/drawing/2014/main" id="{00000000-0008-0000-0100-00008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89" name="Picture 3794" hidden="1">
          <a:extLst>
            <a:ext uri="{FF2B5EF4-FFF2-40B4-BE49-F238E27FC236}">
              <a16:creationId xmlns:a16="http://schemas.microsoft.com/office/drawing/2014/main" id="{00000000-0008-0000-0100-00008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0" name="Picture 3795" hidden="1">
          <a:extLst>
            <a:ext uri="{FF2B5EF4-FFF2-40B4-BE49-F238E27FC236}">
              <a16:creationId xmlns:a16="http://schemas.microsoft.com/office/drawing/2014/main" id="{00000000-0008-0000-0100-00008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1" name="Picture 3423" hidden="1">
          <a:extLst>
            <a:ext uri="{FF2B5EF4-FFF2-40B4-BE49-F238E27FC236}">
              <a16:creationId xmlns:a16="http://schemas.microsoft.com/office/drawing/2014/main" id="{00000000-0008-0000-0100-00008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2" name="Picture 3428" hidden="1">
          <a:extLst>
            <a:ext uri="{FF2B5EF4-FFF2-40B4-BE49-F238E27FC236}">
              <a16:creationId xmlns:a16="http://schemas.microsoft.com/office/drawing/2014/main" id="{00000000-0008-0000-0100-00008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3" name="Picture 3802" hidden="1">
          <a:extLst>
            <a:ext uri="{FF2B5EF4-FFF2-40B4-BE49-F238E27FC236}">
              <a16:creationId xmlns:a16="http://schemas.microsoft.com/office/drawing/2014/main" id="{00000000-0008-0000-0100-00008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4" name="Picture 3803" hidden="1">
          <a:extLst>
            <a:ext uri="{FF2B5EF4-FFF2-40B4-BE49-F238E27FC236}">
              <a16:creationId xmlns:a16="http://schemas.microsoft.com/office/drawing/2014/main" id="{00000000-0008-0000-0100-00008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5" name="Picture 3463" hidden="1">
          <a:extLst>
            <a:ext uri="{FF2B5EF4-FFF2-40B4-BE49-F238E27FC236}">
              <a16:creationId xmlns:a16="http://schemas.microsoft.com/office/drawing/2014/main" id="{00000000-0008-0000-0100-00008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6" name="Picture 3814" hidden="1">
          <a:extLst>
            <a:ext uri="{FF2B5EF4-FFF2-40B4-BE49-F238E27FC236}">
              <a16:creationId xmlns:a16="http://schemas.microsoft.com/office/drawing/2014/main" id="{00000000-0008-0000-0100-00009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7" name="Picture 3815" hidden="1">
          <a:extLst>
            <a:ext uri="{FF2B5EF4-FFF2-40B4-BE49-F238E27FC236}">
              <a16:creationId xmlns:a16="http://schemas.microsoft.com/office/drawing/2014/main" id="{00000000-0008-0000-0100-00009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8" name="Picture 3816" hidden="1">
          <a:extLst>
            <a:ext uri="{FF2B5EF4-FFF2-40B4-BE49-F238E27FC236}">
              <a16:creationId xmlns:a16="http://schemas.microsoft.com/office/drawing/2014/main" id="{00000000-0008-0000-0100-00009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699" name="Picture 3453" hidden="1">
          <a:extLst>
            <a:ext uri="{FF2B5EF4-FFF2-40B4-BE49-F238E27FC236}">
              <a16:creationId xmlns:a16="http://schemas.microsoft.com/office/drawing/2014/main" id="{00000000-0008-0000-0100-00009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0" name="Picture 3458" hidden="1">
          <a:extLst>
            <a:ext uri="{FF2B5EF4-FFF2-40B4-BE49-F238E27FC236}">
              <a16:creationId xmlns:a16="http://schemas.microsoft.com/office/drawing/2014/main" id="{00000000-0008-0000-0100-00009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1" name="Picture 3811" hidden="1">
          <a:extLst>
            <a:ext uri="{FF2B5EF4-FFF2-40B4-BE49-F238E27FC236}">
              <a16:creationId xmlns:a16="http://schemas.microsoft.com/office/drawing/2014/main" id="{00000000-0008-0000-0100-00009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2" name="Picture 3812" hidden="1">
          <a:extLst>
            <a:ext uri="{FF2B5EF4-FFF2-40B4-BE49-F238E27FC236}">
              <a16:creationId xmlns:a16="http://schemas.microsoft.com/office/drawing/2014/main" id="{00000000-0008-0000-0100-00009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3" name="Picture 3813" hidden="1">
          <a:extLst>
            <a:ext uri="{FF2B5EF4-FFF2-40B4-BE49-F238E27FC236}">
              <a16:creationId xmlns:a16="http://schemas.microsoft.com/office/drawing/2014/main" id="{00000000-0008-0000-0100-00009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4" name="Picture 3453" hidden="1">
          <a:extLst>
            <a:ext uri="{FF2B5EF4-FFF2-40B4-BE49-F238E27FC236}">
              <a16:creationId xmlns:a16="http://schemas.microsoft.com/office/drawing/2014/main" id="{00000000-0008-0000-0100-00009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5" name="Picture 3458" hidden="1">
          <a:extLst>
            <a:ext uri="{FF2B5EF4-FFF2-40B4-BE49-F238E27FC236}">
              <a16:creationId xmlns:a16="http://schemas.microsoft.com/office/drawing/2014/main" id="{00000000-0008-0000-0100-00009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6" name="Picture 3811" hidden="1">
          <a:extLst>
            <a:ext uri="{FF2B5EF4-FFF2-40B4-BE49-F238E27FC236}">
              <a16:creationId xmlns:a16="http://schemas.microsoft.com/office/drawing/2014/main" id="{00000000-0008-0000-0100-00009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7" name="Picture 3812" hidden="1">
          <a:extLst>
            <a:ext uri="{FF2B5EF4-FFF2-40B4-BE49-F238E27FC236}">
              <a16:creationId xmlns:a16="http://schemas.microsoft.com/office/drawing/2014/main" id="{00000000-0008-0000-0100-00009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8" name="Picture 3813" hidden="1">
          <a:extLst>
            <a:ext uri="{FF2B5EF4-FFF2-40B4-BE49-F238E27FC236}">
              <a16:creationId xmlns:a16="http://schemas.microsoft.com/office/drawing/2014/main" id="{00000000-0008-0000-0100-00009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09" name="Picture 3453" hidden="1">
          <a:extLst>
            <a:ext uri="{FF2B5EF4-FFF2-40B4-BE49-F238E27FC236}">
              <a16:creationId xmlns:a16="http://schemas.microsoft.com/office/drawing/2014/main" id="{00000000-0008-0000-0100-00009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0" name="Picture 3458" hidden="1">
          <a:extLst>
            <a:ext uri="{FF2B5EF4-FFF2-40B4-BE49-F238E27FC236}">
              <a16:creationId xmlns:a16="http://schemas.microsoft.com/office/drawing/2014/main" id="{00000000-0008-0000-0100-00009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1" name="Picture 3811" hidden="1">
          <a:extLst>
            <a:ext uri="{FF2B5EF4-FFF2-40B4-BE49-F238E27FC236}">
              <a16:creationId xmlns:a16="http://schemas.microsoft.com/office/drawing/2014/main" id="{00000000-0008-0000-0100-00009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2" name="Picture 3812" hidden="1">
          <a:extLst>
            <a:ext uri="{FF2B5EF4-FFF2-40B4-BE49-F238E27FC236}">
              <a16:creationId xmlns:a16="http://schemas.microsoft.com/office/drawing/2014/main" id="{00000000-0008-0000-0100-0000A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3" name="Picture 3813" hidden="1">
          <a:extLst>
            <a:ext uri="{FF2B5EF4-FFF2-40B4-BE49-F238E27FC236}">
              <a16:creationId xmlns:a16="http://schemas.microsoft.com/office/drawing/2014/main" id="{00000000-0008-0000-0100-0000A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4" name="Picture 3453" hidden="1">
          <a:extLst>
            <a:ext uri="{FF2B5EF4-FFF2-40B4-BE49-F238E27FC236}">
              <a16:creationId xmlns:a16="http://schemas.microsoft.com/office/drawing/2014/main" id="{00000000-0008-0000-0100-0000A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5" name="Picture 3458" hidden="1">
          <a:extLst>
            <a:ext uri="{FF2B5EF4-FFF2-40B4-BE49-F238E27FC236}">
              <a16:creationId xmlns:a16="http://schemas.microsoft.com/office/drawing/2014/main" id="{00000000-0008-0000-0100-0000A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6" name="Picture 3811" hidden="1">
          <a:extLst>
            <a:ext uri="{FF2B5EF4-FFF2-40B4-BE49-F238E27FC236}">
              <a16:creationId xmlns:a16="http://schemas.microsoft.com/office/drawing/2014/main" id="{00000000-0008-0000-0100-0000A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7" name="Picture 3812" hidden="1">
          <a:extLst>
            <a:ext uri="{FF2B5EF4-FFF2-40B4-BE49-F238E27FC236}">
              <a16:creationId xmlns:a16="http://schemas.microsoft.com/office/drawing/2014/main" id="{00000000-0008-0000-0100-0000A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8" name="Picture 3813" hidden="1">
          <a:extLst>
            <a:ext uri="{FF2B5EF4-FFF2-40B4-BE49-F238E27FC236}">
              <a16:creationId xmlns:a16="http://schemas.microsoft.com/office/drawing/2014/main" id="{00000000-0008-0000-0100-0000A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19" name="Picture 3453" hidden="1">
          <a:extLst>
            <a:ext uri="{FF2B5EF4-FFF2-40B4-BE49-F238E27FC236}">
              <a16:creationId xmlns:a16="http://schemas.microsoft.com/office/drawing/2014/main" id="{00000000-0008-0000-0100-0000A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720" name="Picture 3458" hidden="1">
          <a:extLst>
            <a:ext uri="{FF2B5EF4-FFF2-40B4-BE49-F238E27FC236}">
              <a16:creationId xmlns:a16="http://schemas.microsoft.com/office/drawing/2014/main" id="{00000000-0008-0000-0100-0000A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21" name="Picture 3393" hidden="1">
          <a:extLst>
            <a:ext uri="{FF2B5EF4-FFF2-40B4-BE49-F238E27FC236}">
              <a16:creationId xmlns:a16="http://schemas.microsoft.com/office/drawing/2014/main" id="{00000000-0008-0000-0100-0000A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22" name="Picture 3398" hidden="1">
          <a:extLst>
            <a:ext uri="{FF2B5EF4-FFF2-40B4-BE49-F238E27FC236}">
              <a16:creationId xmlns:a16="http://schemas.microsoft.com/office/drawing/2014/main" id="{00000000-0008-0000-0100-0000A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23" name="Picture 3793" hidden="1">
          <a:extLst>
            <a:ext uri="{FF2B5EF4-FFF2-40B4-BE49-F238E27FC236}">
              <a16:creationId xmlns:a16="http://schemas.microsoft.com/office/drawing/2014/main" id="{00000000-0008-0000-0100-0000A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24" name="Picture 3794" hidden="1">
          <a:extLst>
            <a:ext uri="{FF2B5EF4-FFF2-40B4-BE49-F238E27FC236}">
              <a16:creationId xmlns:a16="http://schemas.microsoft.com/office/drawing/2014/main" id="{00000000-0008-0000-0100-0000A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25" name="Picture 3795" hidden="1">
          <a:extLst>
            <a:ext uri="{FF2B5EF4-FFF2-40B4-BE49-F238E27FC236}">
              <a16:creationId xmlns:a16="http://schemas.microsoft.com/office/drawing/2014/main" id="{00000000-0008-0000-0100-0000A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26" name="Picture 3423" hidden="1">
          <a:extLst>
            <a:ext uri="{FF2B5EF4-FFF2-40B4-BE49-F238E27FC236}">
              <a16:creationId xmlns:a16="http://schemas.microsoft.com/office/drawing/2014/main" id="{00000000-0008-0000-0100-0000A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27" name="Picture 3428" hidden="1">
          <a:extLst>
            <a:ext uri="{FF2B5EF4-FFF2-40B4-BE49-F238E27FC236}">
              <a16:creationId xmlns:a16="http://schemas.microsoft.com/office/drawing/2014/main" id="{00000000-0008-0000-0100-0000A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28" name="Picture 3802" hidden="1">
          <a:extLst>
            <a:ext uri="{FF2B5EF4-FFF2-40B4-BE49-F238E27FC236}">
              <a16:creationId xmlns:a16="http://schemas.microsoft.com/office/drawing/2014/main" id="{00000000-0008-0000-0100-0000B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29" name="Picture 3803" hidden="1">
          <a:extLst>
            <a:ext uri="{FF2B5EF4-FFF2-40B4-BE49-F238E27FC236}">
              <a16:creationId xmlns:a16="http://schemas.microsoft.com/office/drawing/2014/main" id="{00000000-0008-0000-0100-0000B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0" name="Picture 3804" hidden="1">
          <a:extLst>
            <a:ext uri="{FF2B5EF4-FFF2-40B4-BE49-F238E27FC236}">
              <a16:creationId xmlns:a16="http://schemas.microsoft.com/office/drawing/2014/main" id="{00000000-0008-0000-0100-0000B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1" name="Picture 3463" hidden="1">
          <a:extLst>
            <a:ext uri="{FF2B5EF4-FFF2-40B4-BE49-F238E27FC236}">
              <a16:creationId xmlns:a16="http://schemas.microsoft.com/office/drawing/2014/main" id="{00000000-0008-0000-0100-0000B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2" name="Picture 3468" hidden="1">
          <a:extLst>
            <a:ext uri="{FF2B5EF4-FFF2-40B4-BE49-F238E27FC236}">
              <a16:creationId xmlns:a16="http://schemas.microsoft.com/office/drawing/2014/main" id="{00000000-0008-0000-0100-0000B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3" name="Picture 3814" hidden="1">
          <a:extLst>
            <a:ext uri="{FF2B5EF4-FFF2-40B4-BE49-F238E27FC236}">
              <a16:creationId xmlns:a16="http://schemas.microsoft.com/office/drawing/2014/main" id="{00000000-0008-0000-0100-0000B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4" name="Picture 3815" hidden="1">
          <a:extLst>
            <a:ext uri="{FF2B5EF4-FFF2-40B4-BE49-F238E27FC236}">
              <a16:creationId xmlns:a16="http://schemas.microsoft.com/office/drawing/2014/main" id="{00000000-0008-0000-0100-0000B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5" name="Picture 3816" hidden="1">
          <a:extLst>
            <a:ext uri="{FF2B5EF4-FFF2-40B4-BE49-F238E27FC236}">
              <a16:creationId xmlns:a16="http://schemas.microsoft.com/office/drawing/2014/main" id="{00000000-0008-0000-0100-0000B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6" name="Picture 3453" hidden="1">
          <a:extLst>
            <a:ext uri="{FF2B5EF4-FFF2-40B4-BE49-F238E27FC236}">
              <a16:creationId xmlns:a16="http://schemas.microsoft.com/office/drawing/2014/main" id="{00000000-0008-0000-0100-0000B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7" name="Picture 3458" hidden="1">
          <a:extLst>
            <a:ext uri="{FF2B5EF4-FFF2-40B4-BE49-F238E27FC236}">
              <a16:creationId xmlns:a16="http://schemas.microsoft.com/office/drawing/2014/main" id="{00000000-0008-0000-0100-0000B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8" name="Picture 3811" hidden="1">
          <a:extLst>
            <a:ext uri="{FF2B5EF4-FFF2-40B4-BE49-F238E27FC236}">
              <a16:creationId xmlns:a16="http://schemas.microsoft.com/office/drawing/2014/main" id="{00000000-0008-0000-0100-0000B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39" name="Picture 3812" hidden="1">
          <a:extLst>
            <a:ext uri="{FF2B5EF4-FFF2-40B4-BE49-F238E27FC236}">
              <a16:creationId xmlns:a16="http://schemas.microsoft.com/office/drawing/2014/main" id="{00000000-0008-0000-0100-0000B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0" name="Picture 3813" hidden="1">
          <a:extLst>
            <a:ext uri="{FF2B5EF4-FFF2-40B4-BE49-F238E27FC236}">
              <a16:creationId xmlns:a16="http://schemas.microsoft.com/office/drawing/2014/main" id="{00000000-0008-0000-0100-0000B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1" name="Picture 3453" hidden="1">
          <a:extLst>
            <a:ext uri="{FF2B5EF4-FFF2-40B4-BE49-F238E27FC236}">
              <a16:creationId xmlns:a16="http://schemas.microsoft.com/office/drawing/2014/main" id="{00000000-0008-0000-0100-0000B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2" name="Picture 3458" hidden="1">
          <a:extLst>
            <a:ext uri="{FF2B5EF4-FFF2-40B4-BE49-F238E27FC236}">
              <a16:creationId xmlns:a16="http://schemas.microsoft.com/office/drawing/2014/main" id="{00000000-0008-0000-0100-0000B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3" name="Picture 3393" hidden="1">
          <a:extLst>
            <a:ext uri="{FF2B5EF4-FFF2-40B4-BE49-F238E27FC236}">
              <a16:creationId xmlns:a16="http://schemas.microsoft.com/office/drawing/2014/main" id="{00000000-0008-0000-0100-0000B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4" name="Picture 3398" hidden="1">
          <a:extLst>
            <a:ext uri="{FF2B5EF4-FFF2-40B4-BE49-F238E27FC236}">
              <a16:creationId xmlns:a16="http://schemas.microsoft.com/office/drawing/2014/main" id="{00000000-0008-0000-0100-0000C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5" name="Picture 3793" hidden="1">
          <a:extLst>
            <a:ext uri="{FF2B5EF4-FFF2-40B4-BE49-F238E27FC236}">
              <a16:creationId xmlns:a16="http://schemas.microsoft.com/office/drawing/2014/main" id="{00000000-0008-0000-0100-0000C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6" name="Picture 3794" hidden="1">
          <a:extLst>
            <a:ext uri="{FF2B5EF4-FFF2-40B4-BE49-F238E27FC236}">
              <a16:creationId xmlns:a16="http://schemas.microsoft.com/office/drawing/2014/main" id="{00000000-0008-0000-0100-0000C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7" name="Picture 3795" hidden="1">
          <a:extLst>
            <a:ext uri="{FF2B5EF4-FFF2-40B4-BE49-F238E27FC236}">
              <a16:creationId xmlns:a16="http://schemas.microsoft.com/office/drawing/2014/main" id="{00000000-0008-0000-0100-0000C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8" name="Picture 3423" hidden="1">
          <a:extLst>
            <a:ext uri="{FF2B5EF4-FFF2-40B4-BE49-F238E27FC236}">
              <a16:creationId xmlns:a16="http://schemas.microsoft.com/office/drawing/2014/main" id="{00000000-0008-0000-0100-0000C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49" name="Picture 3428" hidden="1">
          <a:extLst>
            <a:ext uri="{FF2B5EF4-FFF2-40B4-BE49-F238E27FC236}">
              <a16:creationId xmlns:a16="http://schemas.microsoft.com/office/drawing/2014/main" id="{00000000-0008-0000-0100-0000C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0" name="Picture 3803" hidden="1">
          <a:extLst>
            <a:ext uri="{FF2B5EF4-FFF2-40B4-BE49-F238E27FC236}">
              <a16:creationId xmlns:a16="http://schemas.microsoft.com/office/drawing/2014/main" id="{00000000-0008-0000-0100-0000C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1" name="Picture 3804" hidden="1">
          <a:extLst>
            <a:ext uri="{FF2B5EF4-FFF2-40B4-BE49-F238E27FC236}">
              <a16:creationId xmlns:a16="http://schemas.microsoft.com/office/drawing/2014/main" id="{00000000-0008-0000-0100-0000C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2" name="Picture 3463" hidden="1">
          <a:extLst>
            <a:ext uri="{FF2B5EF4-FFF2-40B4-BE49-F238E27FC236}">
              <a16:creationId xmlns:a16="http://schemas.microsoft.com/office/drawing/2014/main" id="{00000000-0008-0000-0100-0000C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3" name="Picture 3468" hidden="1">
          <a:extLst>
            <a:ext uri="{FF2B5EF4-FFF2-40B4-BE49-F238E27FC236}">
              <a16:creationId xmlns:a16="http://schemas.microsoft.com/office/drawing/2014/main" id="{00000000-0008-0000-0100-0000C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4" name="Picture 3814" hidden="1">
          <a:extLst>
            <a:ext uri="{FF2B5EF4-FFF2-40B4-BE49-F238E27FC236}">
              <a16:creationId xmlns:a16="http://schemas.microsoft.com/office/drawing/2014/main" id="{00000000-0008-0000-0100-0000C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5" name="Picture 3815" hidden="1">
          <a:extLst>
            <a:ext uri="{FF2B5EF4-FFF2-40B4-BE49-F238E27FC236}">
              <a16:creationId xmlns:a16="http://schemas.microsoft.com/office/drawing/2014/main" id="{00000000-0008-0000-0100-0000C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6" name="Picture 3816" hidden="1">
          <a:extLst>
            <a:ext uri="{FF2B5EF4-FFF2-40B4-BE49-F238E27FC236}">
              <a16:creationId xmlns:a16="http://schemas.microsoft.com/office/drawing/2014/main" id="{00000000-0008-0000-0100-0000C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7" name="Picture 3453" hidden="1">
          <a:extLst>
            <a:ext uri="{FF2B5EF4-FFF2-40B4-BE49-F238E27FC236}">
              <a16:creationId xmlns:a16="http://schemas.microsoft.com/office/drawing/2014/main" id="{00000000-0008-0000-0100-0000C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8" name="Picture 3458" hidden="1">
          <a:extLst>
            <a:ext uri="{FF2B5EF4-FFF2-40B4-BE49-F238E27FC236}">
              <a16:creationId xmlns:a16="http://schemas.microsoft.com/office/drawing/2014/main" id="{00000000-0008-0000-0100-0000C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59" name="Picture 3811" hidden="1">
          <a:extLst>
            <a:ext uri="{FF2B5EF4-FFF2-40B4-BE49-F238E27FC236}">
              <a16:creationId xmlns:a16="http://schemas.microsoft.com/office/drawing/2014/main" id="{00000000-0008-0000-0100-0000C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0" name="Picture 3812" hidden="1">
          <a:extLst>
            <a:ext uri="{FF2B5EF4-FFF2-40B4-BE49-F238E27FC236}">
              <a16:creationId xmlns:a16="http://schemas.microsoft.com/office/drawing/2014/main" id="{00000000-0008-0000-0100-0000D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1" name="Picture 3813" hidden="1">
          <a:extLst>
            <a:ext uri="{FF2B5EF4-FFF2-40B4-BE49-F238E27FC236}">
              <a16:creationId xmlns:a16="http://schemas.microsoft.com/office/drawing/2014/main" id="{00000000-0008-0000-0100-0000D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2" name="Picture 3453" hidden="1">
          <a:extLst>
            <a:ext uri="{FF2B5EF4-FFF2-40B4-BE49-F238E27FC236}">
              <a16:creationId xmlns:a16="http://schemas.microsoft.com/office/drawing/2014/main" id="{00000000-0008-0000-0100-0000D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3" name="Picture 3458" hidden="1">
          <a:extLst>
            <a:ext uri="{FF2B5EF4-FFF2-40B4-BE49-F238E27FC236}">
              <a16:creationId xmlns:a16="http://schemas.microsoft.com/office/drawing/2014/main" id="{00000000-0008-0000-0100-0000D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4" name="Picture 3811" hidden="1">
          <a:extLst>
            <a:ext uri="{FF2B5EF4-FFF2-40B4-BE49-F238E27FC236}">
              <a16:creationId xmlns:a16="http://schemas.microsoft.com/office/drawing/2014/main" id="{00000000-0008-0000-0100-0000D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5" name="Picture 3812" hidden="1">
          <a:extLst>
            <a:ext uri="{FF2B5EF4-FFF2-40B4-BE49-F238E27FC236}">
              <a16:creationId xmlns:a16="http://schemas.microsoft.com/office/drawing/2014/main" id="{00000000-0008-0000-0100-0000D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6" name="Picture 3813" hidden="1">
          <a:extLst>
            <a:ext uri="{FF2B5EF4-FFF2-40B4-BE49-F238E27FC236}">
              <a16:creationId xmlns:a16="http://schemas.microsoft.com/office/drawing/2014/main" id="{00000000-0008-0000-0100-0000D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7" name="Picture 3453" hidden="1">
          <a:extLst>
            <a:ext uri="{FF2B5EF4-FFF2-40B4-BE49-F238E27FC236}">
              <a16:creationId xmlns:a16="http://schemas.microsoft.com/office/drawing/2014/main" id="{00000000-0008-0000-0100-0000D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8" name="Picture 3458" hidden="1">
          <a:extLst>
            <a:ext uri="{FF2B5EF4-FFF2-40B4-BE49-F238E27FC236}">
              <a16:creationId xmlns:a16="http://schemas.microsoft.com/office/drawing/2014/main" id="{00000000-0008-0000-0100-0000D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69" name="Picture 3811" hidden="1">
          <a:extLst>
            <a:ext uri="{FF2B5EF4-FFF2-40B4-BE49-F238E27FC236}">
              <a16:creationId xmlns:a16="http://schemas.microsoft.com/office/drawing/2014/main" id="{00000000-0008-0000-0100-0000D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0" name="Picture 3812" hidden="1">
          <a:extLst>
            <a:ext uri="{FF2B5EF4-FFF2-40B4-BE49-F238E27FC236}">
              <a16:creationId xmlns:a16="http://schemas.microsoft.com/office/drawing/2014/main" id="{00000000-0008-0000-0100-0000D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1" name="Picture 3813" hidden="1">
          <a:extLst>
            <a:ext uri="{FF2B5EF4-FFF2-40B4-BE49-F238E27FC236}">
              <a16:creationId xmlns:a16="http://schemas.microsoft.com/office/drawing/2014/main" id="{00000000-0008-0000-0100-0000D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2" name="Picture 3453" hidden="1">
          <a:extLst>
            <a:ext uri="{FF2B5EF4-FFF2-40B4-BE49-F238E27FC236}">
              <a16:creationId xmlns:a16="http://schemas.microsoft.com/office/drawing/2014/main" id="{00000000-0008-0000-0100-0000D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3" name="Picture 3458" hidden="1">
          <a:extLst>
            <a:ext uri="{FF2B5EF4-FFF2-40B4-BE49-F238E27FC236}">
              <a16:creationId xmlns:a16="http://schemas.microsoft.com/office/drawing/2014/main" id="{00000000-0008-0000-0100-0000D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4" name="Picture 3811" hidden="1">
          <a:extLst>
            <a:ext uri="{FF2B5EF4-FFF2-40B4-BE49-F238E27FC236}">
              <a16:creationId xmlns:a16="http://schemas.microsoft.com/office/drawing/2014/main" id="{00000000-0008-0000-0100-0000D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5" name="Picture 3812" hidden="1">
          <a:extLst>
            <a:ext uri="{FF2B5EF4-FFF2-40B4-BE49-F238E27FC236}">
              <a16:creationId xmlns:a16="http://schemas.microsoft.com/office/drawing/2014/main" id="{00000000-0008-0000-0100-0000D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6" name="Picture 3813" hidden="1">
          <a:extLst>
            <a:ext uri="{FF2B5EF4-FFF2-40B4-BE49-F238E27FC236}">
              <a16:creationId xmlns:a16="http://schemas.microsoft.com/office/drawing/2014/main" id="{00000000-0008-0000-0100-0000E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7" name="Picture 3453" hidden="1">
          <a:extLst>
            <a:ext uri="{FF2B5EF4-FFF2-40B4-BE49-F238E27FC236}">
              <a16:creationId xmlns:a16="http://schemas.microsoft.com/office/drawing/2014/main" id="{00000000-0008-0000-0100-0000E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8" name="Picture 3458" hidden="1">
          <a:extLst>
            <a:ext uri="{FF2B5EF4-FFF2-40B4-BE49-F238E27FC236}">
              <a16:creationId xmlns:a16="http://schemas.microsoft.com/office/drawing/2014/main" id="{00000000-0008-0000-0100-0000E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79" name="Picture 3811" hidden="1">
          <a:extLst>
            <a:ext uri="{FF2B5EF4-FFF2-40B4-BE49-F238E27FC236}">
              <a16:creationId xmlns:a16="http://schemas.microsoft.com/office/drawing/2014/main" id="{00000000-0008-0000-0100-0000E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0" name="Picture 3812" hidden="1">
          <a:extLst>
            <a:ext uri="{FF2B5EF4-FFF2-40B4-BE49-F238E27FC236}">
              <a16:creationId xmlns:a16="http://schemas.microsoft.com/office/drawing/2014/main" id="{00000000-0008-0000-0100-0000E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1" name="Picture 3813" hidden="1">
          <a:extLst>
            <a:ext uri="{FF2B5EF4-FFF2-40B4-BE49-F238E27FC236}">
              <a16:creationId xmlns:a16="http://schemas.microsoft.com/office/drawing/2014/main" id="{00000000-0008-0000-0100-0000E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2" name="Picture 3383" hidden="1">
          <a:extLst>
            <a:ext uri="{FF2B5EF4-FFF2-40B4-BE49-F238E27FC236}">
              <a16:creationId xmlns:a16="http://schemas.microsoft.com/office/drawing/2014/main" id="{00000000-0008-0000-0100-0000E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3" name="Picture 3388" hidden="1">
          <a:extLst>
            <a:ext uri="{FF2B5EF4-FFF2-40B4-BE49-F238E27FC236}">
              <a16:creationId xmlns:a16="http://schemas.microsoft.com/office/drawing/2014/main" id="{00000000-0008-0000-0100-0000E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4" name="Picture 3790" hidden="1">
          <a:extLst>
            <a:ext uri="{FF2B5EF4-FFF2-40B4-BE49-F238E27FC236}">
              <a16:creationId xmlns:a16="http://schemas.microsoft.com/office/drawing/2014/main" id="{00000000-0008-0000-0100-0000E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5" name="Picture 3791" hidden="1">
          <a:extLst>
            <a:ext uri="{FF2B5EF4-FFF2-40B4-BE49-F238E27FC236}">
              <a16:creationId xmlns:a16="http://schemas.microsoft.com/office/drawing/2014/main" id="{00000000-0008-0000-0100-0000E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6" name="Picture 3393" hidden="1">
          <a:extLst>
            <a:ext uri="{FF2B5EF4-FFF2-40B4-BE49-F238E27FC236}">
              <a16:creationId xmlns:a16="http://schemas.microsoft.com/office/drawing/2014/main" id="{00000000-0008-0000-0100-0000E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7" name="Picture 3398" hidden="1">
          <a:extLst>
            <a:ext uri="{FF2B5EF4-FFF2-40B4-BE49-F238E27FC236}">
              <a16:creationId xmlns:a16="http://schemas.microsoft.com/office/drawing/2014/main" id="{00000000-0008-0000-0100-0000E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8" name="Picture 3793" hidden="1">
          <a:extLst>
            <a:ext uri="{FF2B5EF4-FFF2-40B4-BE49-F238E27FC236}">
              <a16:creationId xmlns:a16="http://schemas.microsoft.com/office/drawing/2014/main" id="{00000000-0008-0000-0100-0000E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89" name="Picture 3794" hidden="1">
          <a:extLst>
            <a:ext uri="{FF2B5EF4-FFF2-40B4-BE49-F238E27FC236}">
              <a16:creationId xmlns:a16="http://schemas.microsoft.com/office/drawing/2014/main" id="{00000000-0008-0000-0100-0000E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90" name="Picture 3795" hidden="1">
          <a:extLst>
            <a:ext uri="{FF2B5EF4-FFF2-40B4-BE49-F238E27FC236}">
              <a16:creationId xmlns:a16="http://schemas.microsoft.com/office/drawing/2014/main" id="{00000000-0008-0000-0100-0000E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91" name="Picture 3423" hidden="1">
          <a:extLst>
            <a:ext uri="{FF2B5EF4-FFF2-40B4-BE49-F238E27FC236}">
              <a16:creationId xmlns:a16="http://schemas.microsoft.com/office/drawing/2014/main" id="{00000000-0008-0000-0100-0000E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92" name="Picture 3428" hidden="1">
          <a:extLst>
            <a:ext uri="{FF2B5EF4-FFF2-40B4-BE49-F238E27FC236}">
              <a16:creationId xmlns:a16="http://schemas.microsoft.com/office/drawing/2014/main" id="{00000000-0008-0000-0100-0000F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93" name="Picture 3802" hidden="1">
          <a:extLst>
            <a:ext uri="{FF2B5EF4-FFF2-40B4-BE49-F238E27FC236}">
              <a16:creationId xmlns:a16="http://schemas.microsoft.com/office/drawing/2014/main" id="{00000000-0008-0000-0100-0000F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94" name="Picture 3803" hidden="1">
          <a:extLst>
            <a:ext uri="{FF2B5EF4-FFF2-40B4-BE49-F238E27FC236}">
              <a16:creationId xmlns:a16="http://schemas.microsoft.com/office/drawing/2014/main" id="{00000000-0008-0000-0100-0000F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795" name="Picture 3804" hidden="1">
          <a:extLst>
            <a:ext uri="{FF2B5EF4-FFF2-40B4-BE49-F238E27FC236}">
              <a16:creationId xmlns:a16="http://schemas.microsoft.com/office/drawing/2014/main" id="{00000000-0008-0000-0100-0000F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796" name="Picture 3393" hidden="1">
          <a:extLst>
            <a:ext uri="{FF2B5EF4-FFF2-40B4-BE49-F238E27FC236}">
              <a16:creationId xmlns:a16="http://schemas.microsoft.com/office/drawing/2014/main" id="{00000000-0008-0000-0100-0000F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797" name="Picture 3398" hidden="1">
          <a:extLst>
            <a:ext uri="{FF2B5EF4-FFF2-40B4-BE49-F238E27FC236}">
              <a16:creationId xmlns:a16="http://schemas.microsoft.com/office/drawing/2014/main" id="{00000000-0008-0000-0100-0000F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798" name="Picture 3793" hidden="1">
          <a:extLst>
            <a:ext uri="{FF2B5EF4-FFF2-40B4-BE49-F238E27FC236}">
              <a16:creationId xmlns:a16="http://schemas.microsoft.com/office/drawing/2014/main" id="{00000000-0008-0000-0100-0000F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799" name="Picture 3794" hidden="1">
          <a:extLst>
            <a:ext uri="{FF2B5EF4-FFF2-40B4-BE49-F238E27FC236}">
              <a16:creationId xmlns:a16="http://schemas.microsoft.com/office/drawing/2014/main" id="{00000000-0008-0000-0100-0000F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0" name="Picture 3795" hidden="1">
          <a:extLst>
            <a:ext uri="{FF2B5EF4-FFF2-40B4-BE49-F238E27FC236}">
              <a16:creationId xmlns:a16="http://schemas.microsoft.com/office/drawing/2014/main" id="{00000000-0008-0000-0100-0000F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1" name="Picture 3423" hidden="1">
          <a:extLst>
            <a:ext uri="{FF2B5EF4-FFF2-40B4-BE49-F238E27FC236}">
              <a16:creationId xmlns:a16="http://schemas.microsoft.com/office/drawing/2014/main" id="{00000000-0008-0000-0100-0000F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2" name="Picture 3428" hidden="1">
          <a:extLst>
            <a:ext uri="{FF2B5EF4-FFF2-40B4-BE49-F238E27FC236}">
              <a16:creationId xmlns:a16="http://schemas.microsoft.com/office/drawing/2014/main" id="{00000000-0008-0000-0100-0000F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3" name="Picture 3802" hidden="1">
          <a:extLst>
            <a:ext uri="{FF2B5EF4-FFF2-40B4-BE49-F238E27FC236}">
              <a16:creationId xmlns:a16="http://schemas.microsoft.com/office/drawing/2014/main" id="{00000000-0008-0000-0100-0000F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4" name="Picture 3803" hidden="1">
          <a:extLst>
            <a:ext uri="{FF2B5EF4-FFF2-40B4-BE49-F238E27FC236}">
              <a16:creationId xmlns:a16="http://schemas.microsoft.com/office/drawing/2014/main" id="{00000000-0008-0000-0100-0000F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5" name="Picture 3804" hidden="1">
          <a:extLst>
            <a:ext uri="{FF2B5EF4-FFF2-40B4-BE49-F238E27FC236}">
              <a16:creationId xmlns:a16="http://schemas.microsoft.com/office/drawing/2014/main" id="{00000000-0008-0000-0100-0000F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6" name="Picture 3463" hidden="1">
          <a:extLst>
            <a:ext uri="{FF2B5EF4-FFF2-40B4-BE49-F238E27FC236}">
              <a16:creationId xmlns:a16="http://schemas.microsoft.com/office/drawing/2014/main" id="{00000000-0008-0000-0100-0000F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7" name="Picture 3468" hidden="1">
          <a:extLst>
            <a:ext uri="{FF2B5EF4-FFF2-40B4-BE49-F238E27FC236}">
              <a16:creationId xmlns:a16="http://schemas.microsoft.com/office/drawing/2014/main" id="{00000000-0008-0000-0100-0000F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8" name="Picture 3814" hidden="1">
          <a:extLst>
            <a:ext uri="{FF2B5EF4-FFF2-40B4-BE49-F238E27FC236}">
              <a16:creationId xmlns:a16="http://schemas.microsoft.com/office/drawing/2014/main" id="{00000000-0008-0000-0100-00000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09" name="Picture 3815" hidden="1">
          <a:extLst>
            <a:ext uri="{FF2B5EF4-FFF2-40B4-BE49-F238E27FC236}">
              <a16:creationId xmlns:a16="http://schemas.microsoft.com/office/drawing/2014/main" id="{00000000-0008-0000-0100-00000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0" name="Picture 3816" hidden="1">
          <a:extLst>
            <a:ext uri="{FF2B5EF4-FFF2-40B4-BE49-F238E27FC236}">
              <a16:creationId xmlns:a16="http://schemas.microsoft.com/office/drawing/2014/main" id="{00000000-0008-0000-0100-00000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1" name="Picture 3453" hidden="1">
          <a:extLst>
            <a:ext uri="{FF2B5EF4-FFF2-40B4-BE49-F238E27FC236}">
              <a16:creationId xmlns:a16="http://schemas.microsoft.com/office/drawing/2014/main" id="{00000000-0008-0000-0100-00000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2" name="Picture 3458" hidden="1">
          <a:extLst>
            <a:ext uri="{FF2B5EF4-FFF2-40B4-BE49-F238E27FC236}">
              <a16:creationId xmlns:a16="http://schemas.microsoft.com/office/drawing/2014/main" id="{00000000-0008-0000-0100-00000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3" name="Picture 3811" hidden="1">
          <a:extLst>
            <a:ext uri="{FF2B5EF4-FFF2-40B4-BE49-F238E27FC236}">
              <a16:creationId xmlns:a16="http://schemas.microsoft.com/office/drawing/2014/main" id="{00000000-0008-0000-0100-00000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4" name="Picture 3812" hidden="1">
          <a:extLst>
            <a:ext uri="{FF2B5EF4-FFF2-40B4-BE49-F238E27FC236}">
              <a16:creationId xmlns:a16="http://schemas.microsoft.com/office/drawing/2014/main" id="{00000000-0008-0000-0100-00000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5" name="Picture 3813" hidden="1">
          <a:extLst>
            <a:ext uri="{FF2B5EF4-FFF2-40B4-BE49-F238E27FC236}">
              <a16:creationId xmlns:a16="http://schemas.microsoft.com/office/drawing/2014/main" id="{00000000-0008-0000-0100-00000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6" name="Picture 3453" hidden="1">
          <a:extLst>
            <a:ext uri="{FF2B5EF4-FFF2-40B4-BE49-F238E27FC236}">
              <a16:creationId xmlns:a16="http://schemas.microsoft.com/office/drawing/2014/main" id="{00000000-0008-0000-0100-00000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7" name="Picture 3458" hidden="1">
          <a:extLst>
            <a:ext uri="{FF2B5EF4-FFF2-40B4-BE49-F238E27FC236}">
              <a16:creationId xmlns:a16="http://schemas.microsoft.com/office/drawing/2014/main" id="{00000000-0008-0000-0100-00000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8" name="Picture 3811" hidden="1">
          <a:extLst>
            <a:ext uri="{FF2B5EF4-FFF2-40B4-BE49-F238E27FC236}">
              <a16:creationId xmlns:a16="http://schemas.microsoft.com/office/drawing/2014/main" id="{00000000-0008-0000-0100-00000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19" name="Picture 3812" hidden="1">
          <a:extLst>
            <a:ext uri="{FF2B5EF4-FFF2-40B4-BE49-F238E27FC236}">
              <a16:creationId xmlns:a16="http://schemas.microsoft.com/office/drawing/2014/main" id="{00000000-0008-0000-0100-00000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0" name="Picture 3813" hidden="1">
          <a:extLst>
            <a:ext uri="{FF2B5EF4-FFF2-40B4-BE49-F238E27FC236}">
              <a16:creationId xmlns:a16="http://schemas.microsoft.com/office/drawing/2014/main" id="{00000000-0008-0000-0100-00000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1" name="Picture 3453" hidden="1">
          <a:extLst>
            <a:ext uri="{FF2B5EF4-FFF2-40B4-BE49-F238E27FC236}">
              <a16:creationId xmlns:a16="http://schemas.microsoft.com/office/drawing/2014/main" id="{00000000-0008-0000-0100-00000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2" name="Picture 3458" hidden="1">
          <a:extLst>
            <a:ext uri="{FF2B5EF4-FFF2-40B4-BE49-F238E27FC236}">
              <a16:creationId xmlns:a16="http://schemas.microsoft.com/office/drawing/2014/main" id="{00000000-0008-0000-0100-00000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3" name="Picture 3811" hidden="1">
          <a:extLst>
            <a:ext uri="{FF2B5EF4-FFF2-40B4-BE49-F238E27FC236}">
              <a16:creationId xmlns:a16="http://schemas.microsoft.com/office/drawing/2014/main" id="{00000000-0008-0000-0100-00000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4" name="Picture 3812" hidden="1">
          <a:extLst>
            <a:ext uri="{FF2B5EF4-FFF2-40B4-BE49-F238E27FC236}">
              <a16:creationId xmlns:a16="http://schemas.microsoft.com/office/drawing/2014/main" id="{00000000-0008-0000-0100-00001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5" name="Picture 3813" hidden="1">
          <a:extLst>
            <a:ext uri="{FF2B5EF4-FFF2-40B4-BE49-F238E27FC236}">
              <a16:creationId xmlns:a16="http://schemas.microsoft.com/office/drawing/2014/main" id="{00000000-0008-0000-0100-00001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6" name="Picture 3453" hidden="1">
          <a:extLst>
            <a:ext uri="{FF2B5EF4-FFF2-40B4-BE49-F238E27FC236}">
              <a16:creationId xmlns:a16="http://schemas.microsoft.com/office/drawing/2014/main" id="{00000000-0008-0000-0100-00001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7" name="Picture 3458" hidden="1">
          <a:extLst>
            <a:ext uri="{FF2B5EF4-FFF2-40B4-BE49-F238E27FC236}">
              <a16:creationId xmlns:a16="http://schemas.microsoft.com/office/drawing/2014/main" id="{00000000-0008-0000-0100-00001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8" name="Picture 3811" hidden="1">
          <a:extLst>
            <a:ext uri="{FF2B5EF4-FFF2-40B4-BE49-F238E27FC236}">
              <a16:creationId xmlns:a16="http://schemas.microsoft.com/office/drawing/2014/main" id="{00000000-0008-0000-0100-00001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29" name="Picture 3812" hidden="1">
          <a:extLst>
            <a:ext uri="{FF2B5EF4-FFF2-40B4-BE49-F238E27FC236}">
              <a16:creationId xmlns:a16="http://schemas.microsoft.com/office/drawing/2014/main" id="{00000000-0008-0000-0100-00001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30" name="Picture 3813" hidden="1">
          <a:extLst>
            <a:ext uri="{FF2B5EF4-FFF2-40B4-BE49-F238E27FC236}">
              <a16:creationId xmlns:a16="http://schemas.microsoft.com/office/drawing/2014/main" id="{00000000-0008-0000-0100-00001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31" name="Picture 3453" hidden="1">
          <a:extLst>
            <a:ext uri="{FF2B5EF4-FFF2-40B4-BE49-F238E27FC236}">
              <a16:creationId xmlns:a16="http://schemas.microsoft.com/office/drawing/2014/main" id="{00000000-0008-0000-0100-00001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32" name="Picture 3458" hidden="1">
          <a:extLst>
            <a:ext uri="{FF2B5EF4-FFF2-40B4-BE49-F238E27FC236}">
              <a16:creationId xmlns:a16="http://schemas.microsoft.com/office/drawing/2014/main" id="{00000000-0008-0000-0100-00001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33" name="Picture 3811" hidden="1">
          <a:extLst>
            <a:ext uri="{FF2B5EF4-FFF2-40B4-BE49-F238E27FC236}">
              <a16:creationId xmlns:a16="http://schemas.microsoft.com/office/drawing/2014/main" id="{00000000-0008-0000-0100-00001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34" name="Picture 3812" hidden="1">
          <a:extLst>
            <a:ext uri="{FF2B5EF4-FFF2-40B4-BE49-F238E27FC236}">
              <a16:creationId xmlns:a16="http://schemas.microsoft.com/office/drawing/2014/main" id="{00000000-0008-0000-0100-00001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35" name="Picture 3813" hidden="1">
          <a:extLst>
            <a:ext uri="{FF2B5EF4-FFF2-40B4-BE49-F238E27FC236}">
              <a16:creationId xmlns:a16="http://schemas.microsoft.com/office/drawing/2014/main" id="{00000000-0008-0000-0100-00001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36" name="Picture 3393" hidden="1">
          <a:extLst>
            <a:ext uri="{FF2B5EF4-FFF2-40B4-BE49-F238E27FC236}">
              <a16:creationId xmlns:a16="http://schemas.microsoft.com/office/drawing/2014/main" id="{00000000-0008-0000-0100-00001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37" name="Picture 3398" hidden="1">
          <a:extLst>
            <a:ext uri="{FF2B5EF4-FFF2-40B4-BE49-F238E27FC236}">
              <a16:creationId xmlns:a16="http://schemas.microsoft.com/office/drawing/2014/main" id="{00000000-0008-0000-0100-00001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38" name="Picture 3793" hidden="1">
          <a:extLst>
            <a:ext uri="{FF2B5EF4-FFF2-40B4-BE49-F238E27FC236}">
              <a16:creationId xmlns:a16="http://schemas.microsoft.com/office/drawing/2014/main" id="{00000000-0008-0000-0100-00001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39" name="Picture 3794" hidden="1">
          <a:extLst>
            <a:ext uri="{FF2B5EF4-FFF2-40B4-BE49-F238E27FC236}">
              <a16:creationId xmlns:a16="http://schemas.microsoft.com/office/drawing/2014/main" id="{00000000-0008-0000-0100-00001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0" name="Picture 3795" hidden="1">
          <a:extLst>
            <a:ext uri="{FF2B5EF4-FFF2-40B4-BE49-F238E27FC236}">
              <a16:creationId xmlns:a16="http://schemas.microsoft.com/office/drawing/2014/main" id="{00000000-0008-0000-0100-00002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1" name="Picture 3423" hidden="1">
          <a:extLst>
            <a:ext uri="{FF2B5EF4-FFF2-40B4-BE49-F238E27FC236}">
              <a16:creationId xmlns:a16="http://schemas.microsoft.com/office/drawing/2014/main" id="{00000000-0008-0000-0100-00002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2" name="Picture 3428" hidden="1">
          <a:extLst>
            <a:ext uri="{FF2B5EF4-FFF2-40B4-BE49-F238E27FC236}">
              <a16:creationId xmlns:a16="http://schemas.microsoft.com/office/drawing/2014/main" id="{00000000-0008-0000-0100-00002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3" name="Picture 3802" hidden="1">
          <a:extLst>
            <a:ext uri="{FF2B5EF4-FFF2-40B4-BE49-F238E27FC236}">
              <a16:creationId xmlns:a16="http://schemas.microsoft.com/office/drawing/2014/main" id="{00000000-0008-0000-0100-00002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4" name="Picture 3803" hidden="1">
          <a:extLst>
            <a:ext uri="{FF2B5EF4-FFF2-40B4-BE49-F238E27FC236}">
              <a16:creationId xmlns:a16="http://schemas.microsoft.com/office/drawing/2014/main" id="{00000000-0008-0000-0100-00002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5" name="Picture 3804" hidden="1">
          <a:extLst>
            <a:ext uri="{FF2B5EF4-FFF2-40B4-BE49-F238E27FC236}">
              <a16:creationId xmlns:a16="http://schemas.microsoft.com/office/drawing/2014/main" id="{00000000-0008-0000-0100-00002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6" name="Picture 3463" hidden="1">
          <a:extLst>
            <a:ext uri="{FF2B5EF4-FFF2-40B4-BE49-F238E27FC236}">
              <a16:creationId xmlns:a16="http://schemas.microsoft.com/office/drawing/2014/main" id="{00000000-0008-0000-0100-00002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7" name="Picture 3468" hidden="1">
          <a:extLst>
            <a:ext uri="{FF2B5EF4-FFF2-40B4-BE49-F238E27FC236}">
              <a16:creationId xmlns:a16="http://schemas.microsoft.com/office/drawing/2014/main" id="{00000000-0008-0000-0100-00002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8" name="Picture 3814" hidden="1">
          <a:extLst>
            <a:ext uri="{FF2B5EF4-FFF2-40B4-BE49-F238E27FC236}">
              <a16:creationId xmlns:a16="http://schemas.microsoft.com/office/drawing/2014/main" id="{00000000-0008-0000-0100-00002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49" name="Picture 3815" hidden="1">
          <a:extLst>
            <a:ext uri="{FF2B5EF4-FFF2-40B4-BE49-F238E27FC236}">
              <a16:creationId xmlns:a16="http://schemas.microsoft.com/office/drawing/2014/main" id="{00000000-0008-0000-0100-00002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0" name="Picture 3816" hidden="1">
          <a:extLst>
            <a:ext uri="{FF2B5EF4-FFF2-40B4-BE49-F238E27FC236}">
              <a16:creationId xmlns:a16="http://schemas.microsoft.com/office/drawing/2014/main" id="{00000000-0008-0000-0100-00002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1" name="Picture 3453" hidden="1">
          <a:extLst>
            <a:ext uri="{FF2B5EF4-FFF2-40B4-BE49-F238E27FC236}">
              <a16:creationId xmlns:a16="http://schemas.microsoft.com/office/drawing/2014/main" id="{00000000-0008-0000-0100-00002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2" name="Picture 3458" hidden="1">
          <a:extLst>
            <a:ext uri="{FF2B5EF4-FFF2-40B4-BE49-F238E27FC236}">
              <a16:creationId xmlns:a16="http://schemas.microsoft.com/office/drawing/2014/main" id="{00000000-0008-0000-0100-00002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3" name="Picture 3811" hidden="1">
          <a:extLst>
            <a:ext uri="{FF2B5EF4-FFF2-40B4-BE49-F238E27FC236}">
              <a16:creationId xmlns:a16="http://schemas.microsoft.com/office/drawing/2014/main" id="{00000000-0008-0000-0100-00002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4" name="Picture 3812" hidden="1">
          <a:extLst>
            <a:ext uri="{FF2B5EF4-FFF2-40B4-BE49-F238E27FC236}">
              <a16:creationId xmlns:a16="http://schemas.microsoft.com/office/drawing/2014/main" id="{00000000-0008-0000-0100-00002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5" name="Picture 3813" hidden="1">
          <a:extLst>
            <a:ext uri="{FF2B5EF4-FFF2-40B4-BE49-F238E27FC236}">
              <a16:creationId xmlns:a16="http://schemas.microsoft.com/office/drawing/2014/main" id="{00000000-0008-0000-0100-00002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6" name="Picture 3453" hidden="1">
          <a:extLst>
            <a:ext uri="{FF2B5EF4-FFF2-40B4-BE49-F238E27FC236}">
              <a16:creationId xmlns:a16="http://schemas.microsoft.com/office/drawing/2014/main" id="{00000000-0008-0000-0100-00003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7" name="Picture 3458" hidden="1">
          <a:extLst>
            <a:ext uri="{FF2B5EF4-FFF2-40B4-BE49-F238E27FC236}">
              <a16:creationId xmlns:a16="http://schemas.microsoft.com/office/drawing/2014/main" id="{00000000-0008-0000-0100-00003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8" name="Picture 3811" hidden="1">
          <a:extLst>
            <a:ext uri="{FF2B5EF4-FFF2-40B4-BE49-F238E27FC236}">
              <a16:creationId xmlns:a16="http://schemas.microsoft.com/office/drawing/2014/main" id="{00000000-0008-0000-0100-00003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59" name="Picture 3812" hidden="1">
          <a:extLst>
            <a:ext uri="{FF2B5EF4-FFF2-40B4-BE49-F238E27FC236}">
              <a16:creationId xmlns:a16="http://schemas.microsoft.com/office/drawing/2014/main" id="{00000000-0008-0000-0100-00003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0" name="Picture 3813" hidden="1">
          <a:extLst>
            <a:ext uri="{FF2B5EF4-FFF2-40B4-BE49-F238E27FC236}">
              <a16:creationId xmlns:a16="http://schemas.microsoft.com/office/drawing/2014/main" id="{00000000-0008-0000-0100-00003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1" name="Picture 3453" hidden="1">
          <a:extLst>
            <a:ext uri="{FF2B5EF4-FFF2-40B4-BE49-F238E27FC236}">
              <a16:creationId xmlns:a16="http://schemas.microsoft.com/office/drawing/2014/main" id="{00000000-0008-0000-0100-00003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2" name="Picture 3458" hidden="1">
          <a:extLst>
            <a:ext uri="{FF2B5EF4-FFF2-40B4-BE49-F238E27FC236}">
              <a16:creationId xmlns:a16="http://schemas.microsoft.com/office/drawing/2014/main" id="{00000000-0008-0000-0100-00003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3" name="Picture 3811" hidden="1">
          <a:extLst>
            <a:ext uri="{FF2B5EF4-FFF2-40B4-BE49-F238E27FC236}">
              <a16:creationId xmlns:a16="http://schemas.microsoft.com/office/drawing/2014/main" id="{00000000-0008-0000-0100-00003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4" name="Picture 3812" hidden="1">
          <a:extLst>
            <a:ext uri="{FF2B5EF4-FFF2-40B4-BE49-F238E27FC236}">
              <a16:creationId xmlns:a16="http://schemas.microsoft.com/office/drawing/2014/main" id="{00000000-0008-0000-0100-00003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5" name="Picture 3813" hidden="1">
          <a:extLst>
            <a:ext uri="{FF2B5EF4-FFF2-40B4-BE49-F238E27FC236}">
              <a16:creationId xmlns:a16="http://schemas.microsoft.com/office/drawing/2014/main" id="{00000000-0008-0000-0100-00003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6" name="Picture 3453" hidden="1">
          <a:extLst>
            <a:ext uri="{FF2B5EF4-FFF2-40B4-BE49-F238E27FC236}">
              <a16:creationId xmlns:a16="http://schemas.microsoft.com/office/drawing/2014/main" id="{00000000-0008-0000-0100-00003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7" name="Picture 3458" hidden="1">
          <a:extLst>
            <a:ext uri="{FF2B5EF4-FFF2-40B4-BE49-F238E27FC236}">
              <a16:creationId xmlns:a16="http://schemas.microsoft.com/office/drawing/2014/main" id="{00000000-0008-0000-0100-00003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8" name="Picture 3811" hidden="1">
          <a:extLst>
            <a:ext uri="{FF2B5EF4-FFF2-40B4-BE49-F238E27FC236}">
              <a16:creationId xmlns:a16="http://schemas.microsoft.com/office/drawing/2014/main" id="{00000000-0008-0000-0100-00003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69" name="Picture 3812" hidden="1">
          <a:extLst>
            <a:ext uri="{FF2B5EF4-FFF2-40B4-BE49-F238E27FC236}">
              <a16:creationId xmlns:a16="http://schemas.microsoft.com/office/drawing/2014/main" id="{00000000-0008-0000-0100-00003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70" name="Picture 3813" hidden="1">
          <a:extLst>
            <a:ext uri="{FF2B5EF4-FFF2-40B4-BE49-F238E27FC236}">
              <a16:creationId xmlns:a16="http://schemas.microsoft.com/office/drawing/2014/main" id="{00000000-0008-0000-0100-00003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71" name="Picture 3453" hidden="1">
          <a:extLst>
            <a:ext uri="{FF2B5EF4-FFF2-40B4-BE49-F238E27FC236}">
              <a16:creationId xmlns:a16="http://schemas.microsoft.com/office/drawing/2014/main" id="{00000000-0008-0000-0100-00003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72" name="Picture 3458" hidden="1">
          <a:extLst>
            <a:ext uri="{FF2B5EF4-FFF2-40B4-BE49-F238E27FC236}">
              <a16:creationId xmlns:a16="http://schemas.microsoft.com/office/drawing/2014/main" id="{00000000-0008-0000-0100-00004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873" name="Picture 3811" hidden="1">
          <a:extLst>
            <a:ext uri="{FF2B5EF4-FFF2-40B4-BE49-F238E27FC236}">
              <a16:creationId xmlns:a16="http://schemas.microsoft.com/office/drawing/2014/main" id="{00000000-0008-0000-0100-00004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74" name="Picture 3393" hidden="1">
          <a:extLst>
            <a:ext uri="{FF2B5EF4-FFF2-40B4-BE49-F238E27FC236}">
              <a16:creationId xmlns:a16="http://schemas.microsoft.com/office/drawing/2014/main" id="{00000000-0008-0000-0100-00004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75" name="Picture 3398" hidden="1">
          <a:extLst>
            <a:ext uri="{FF2B5EF4-FFF2-40B4-BE49-F238E27FC236}">
              <a16:creationId xmlns:a16="http://schemas.microsoft.com/office/drawing/2014/main" id="{00000000-0008-0000-0100-00004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76" name="Picture 3793" hidden="1">
          <a:extLst>
            <a:ext uri="{FF2B5EF4-FFF2-40B4-BE49-F238E27FC236}">
              <a16:creationId xmlns:a16="http://schemas.microsoft.com/office/drawing/2014/main" id="{00000000-0008-0000-0100-00004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77" name="Picture 3794" hidden="1">
          <a:extLst>
            <a:ext uri="{FF2B5EF4-FFF2-40B4-BE49-F238E27FC236}">
              <a16:creationId xmlns:a16="http://schemas.microsoft.com/office/drawing/2014/main" id="{00000000-0008-0000-0100-00004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78" name="Picture 3795" hidden="1">
          <a:extLst>
            <a:ext uri="{FF2B5EF4-FFF2-40B4-BE49-F238E27FC236}">
              <a16:creationId xmlns:a16="http://schemas.microsoft.com/office/drawing/2014/main" id="{00000000-0008-0000-0100-00004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79" name="Picture 3423" hidden="1">
          <a:extLst>
            <a:ext uri="{FF2B5EF4-FFF2-40B4-BE49-F238E27FC236}">
              <a16:creationId xmlns:a16="http://schemas.microsoft.com/office/drawing/2014/main" id="{00000000-0008-0000-0100-00004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0" name="Picture 3428" hidden="1">
          <a:extLst>
            <a:ext uri="{FF2B5EF4-FFF2-40B4-BE49-F238E27FC236}">
              <a16:creationId xmlns:a16="http://schemas.microsoft.com/office/drawing/2014/main" id="{00000000-0008-0000-0100-00004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1" name="Picture 3802" hidden="1">
          <a:extLst>
            <a:ext uri="{FF2B5EF4-FFF2-40B4-BE49-F238E27FC236}">
              <a16:creationId xmlns:a16="http://schemas.microsoft.com/office/drawing/2014/main" id="{00000000-0008-0000-0100-00004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2" name="Picture 3803" hidden="1">
          <a:extLst>
            <a:ext uri="{FF2B5EF4-FFF2-40B4-BE49-F238E27FC236}">
              <a16:creationId xmlns:a16="http://schemas.microsoft.com/office/drawing/2014/main" id="{00000000-0008-0000-0100-00004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3" name="Picture 3804" hidden="1">
          <a:extLst>
            <a:ext uri="{FF2B5EF4-FFF2-40B4-BE49-F238E27FC236}">
              <a16:creationId xmlns:a16="http://schemas.microsoft.com/office/drawing/2014/main" id="{00000000-0008-0000-0100-00004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4" name="Picture 3463" hidden="1">
          <a:extLst>
            <a:ext uri="{FF2B5EF4-FFF2-40B4-BE49-F238E27FC236}">
              <a16:creationId xmlns:a16="http://schemas.microsoft.com/office/drawing/2014/main" id="{00000000-0008-0000-0100-00004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5" name="Picture 3468" hidden="1">
          <a:extLst>
            <a:ext uri="{FF2B5EF4-FFF2-40B4-BE49-F238E27FC236}">
              <a16:creationId xmlns:a16="http://schemas.microsoft.com/office/drawing/2014/main" id="{00000000-0008-0000-0100-00004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6" name="Picture 3814" hidden="1">
          <a:extLst>
            <a:ext uri="{FF2B5EF4-FFF2-40B4-BE49-F238E27FC236}">
              <a16:creationId xmlns:a16="http://schemas.microsoft.com/office/drawing/2014/main" id="{00000000-0008-0000-0100-00004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7" name="Picture 3815" hidden="1">
          <a:extLst>
            <a:ext uri="{FF2B5EF4-FFF2-40B4-BE49-F238E27FC236}">
              <a16:creationId xmlns:a16="http://schemas.microsoft.com/office/drawing/2014/main" id="{00000000-0008-0000-0100-00004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8" name="Picture 3816" hidden="1">
          <a:extLst>
            <a:ext uri="{FF2B5EF4-FFF2-40B4-BE49-F238E27FC236}">
              <a16:creationId xmlns:a16="http://schemas.microsoft.com/office/drawing/2014/main" id="{00000000-0008-0000-0100-00005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89" name="Picture 3453" hidden="1">
          <a:extLst>
            <a:ext uri="{FF2B5EF4-FFF2-40B4-BE49-F238E27FC236}">
              <a16:creationId xmlns:a16="http://schemas.microsoft.com/office/drawing/2014/main" id="{00000000-0008-0000-0100-00005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0" name="Picture 3458" hidden="1">
          <a:extLst>
            <a:ext uri="{FF2B5EF4-FFF2-40B4-BE49-F238E27FC236}">
              <a16:creationId xmlns:a16="http://schemas.microsoft.com/office/drawing/2014/main" id="{00000000-0008-0000-0100-00005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1" name="Picture 3811" hidden="1">
          <a:extLst>
            <a:ext uri="{FF2B5EF4-FFF2-40B4-BE49-F238E27FC236}">
              <a16:creationId xmlns:a16="http://schemas.microsoft.com/office/drawing/2014/main" id="{00000000-0008-0000-0100-00005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2" name="Picture 3812" hidden="1">
          <a:extLst>
            <a:ext uri="{FF2B5EF4-FFF2-40B4-BE49-F238E27FC236}">
              <a16:creationId xmlns:a16="http://schemas.microsoft.com/office/drawing/2014/main" id="{00000000-0008-0000-0100-00005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3" name="Picture 3813" hidden="1">
          <a:extLst>
            <a:ext uri="{FF2B5EF4-FFF2-40B4-BE49-F238E27FC236}">
              <a16:creationId xmlns:a16="http://schemas.microsoft.com/office/drawing/2014/main" id="{00000000-0008-0000-0100-00005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4" name="Picture 3453" hidden="1">
          <a:extLst>
            <a:ext uri="{FF2B5EF4-FFF2-40B4-BE49-F238E27FC236}">
              <a16:creationId xmlns:a16="http://schemas.microsoft.com/office/drawing/2014/main" id="{00000000-0008-0000-0100-00005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5" name="Picture 3458" hidden="1">
          <a:extLst>
            <a:ext uri="{FF2B5EF4-FFF2-40B4-BE49-F238E27FC236}">
              <a16:creationId xmlns:a16="http://schemas.microsoft.com/office/drawing/2014/main" id="{00000000-0008-0000-0100-00005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6" name="Picture 3811" hidden="1">
          <a:extLst>
            <a:ext uri="{FF2B5EF4-FFF2-40B4-BE49-F238E27FC236}">
              <a16:creationId xmlns:a16="http://schemas.microsoft.com/office/drawing/2014/main" id="{00000000-0008-0000-0100-00005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7" name="Picture 3812" hidden="1">
          <a:extLst>
            <a:ext uri="{FF2B5EF4-FFF2-40B4-BE49-F238E27FC236}">
              <a16:creationId xmlns:a16="http://schemas.microsoft.com/office/drawing/2014/main" id="{00000000-0008-0000-0100-00005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8" name="Picture 3813" hidden="1">
          <a:extLst>
            <a:ext uri="{FF2B5EF4-FFF2-40B4-BE49-F238E27FC236}">
              <a16:creationId xmlns:a16="http://schemas.microsoft.com/office/drawing/2014/main" id="{00000000-0008-0000-0100-00005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899" name="Picture 3453" hidden="1">
          <a:extLst>
            <a:ext uri="{FF2B5EF4-FFF2-40B4-BE49-F238E27FC236}">
              <a16:creationId xmlns:a16="http://schemas.microsoft.com/office/drawing/2014/main" id="{00000000-0008-0000-0100-00005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0" name="Picture 3458" hidden="1">
          <a:extLst>
            <a:ext uri="{FF2B5EF4-FFF2-40B4-BE49-F238E27FC236}">
              <a16:creationId xmlns:a16="http://schemas.microsoft.com/office/drawing/2014/main" id="{00000000-0008-0000-0100-00005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1" name="Picture 3811" hidden="1">
          <a:extLst>
            <a:ext uri="{FF2B5EF4-FFF2-40B4-BE49-F238E27FC236}">
              <a16:creationId xmlns:a16="http://schemas.microsoft.com/office/drawing/2014/main" id="{00000000-0008-0000-0100-00005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2" name="Picture 3812" hidden="1">
          <a:extLst>
            <a:ext uri="{FF2B5EF4-FFF2-40B4-BE49-F238E27FC236}">
              <a16:creationId xmlns:a16="http://schemas.microsoft.com/office/drawing/2014/main" id="{00000000-0008-0000-0100-00005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3" name="Picture 3813" hidden="1">
          <a:extLst>
            <a:ext uri="{FF2B5EF4-FFF2-40B4-BE49-F238E27FC236}">
              <a16:creationId xmlns:a16="http://schemas.microsoft.com/office/drawing/2014/main" id="{00000000-0008-0000-0100-00005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4" name="Picture 3453" hidden="1">
          <a:extLst>
            <a:ext uri="{FF2B5EF4-FFF2-40B4-BE49-F238E27FC236}">
              <a16:creationId xmlns:a16="http://schemas.microsoft.com/office/drawing/2014/main" id="{00000000-0008-0000-0100-00006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5" name="Picture 3458" hidden="1">
          <a:extLst>
            <a:ext uri="{FF2B5EF4-FFF2-40B4-BE49-F238E27FC236}">
              <a16:creationId xmlns:a16="http://schemas.microsoft.com/office/drawing/2014/main" id="{00000000-0008-0000-0100-00006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6" name="Picture 3811" hidden="1">
          <a:extLst>
            <a:ext uri="{FF2B5EF4-FFF2-40B4-BE49-F238E27FC236}">
              <a16:creationId xmlns:a16="http://schemas.microsoft.com/office/drawing/2014/main" id="{00000000-0008-0000-0100-00006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7" name="Picture 3812" hidden="1">
          <a:extLst>
            <a:ext uri="{FF2B5EF4-FFF2-40B4-BE49-F238E27FC236}">
              <a16:creationId xmlns:a16="http://schemas.microsoft.com/office/drawing/2014/main" id="{00000000-0008-0000-0100-00006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8" name="Picture 3813" hidden="1">
          <a:extLst>
            <a:ext uri="{FF2B5EF4-FFF2-40B4-BE49-F238E27FC236}">
              <a16:creationId xmlns:a16="http://schemas.microsoft.com/office/drawing/2014/main" id="{00000000-0008-0000-0100-00006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09" name="Picture 3453" hidden="1">
          <a:extLst>
            <a:ext uri="{FF2B5EF4-FFF2-40B4-BE49-F238E27FC236}">
              <a16:creationId xmlns:a16="http://schemas.microsoft.com/office/drawing/2014/main" id="{00000000-0008-0000-0100-00006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10" name="Picture 3458" hidden="1">
          <a:extLst>
            <a:ext uri="{FF2B5EF4-FFF2-40B4-BE49-F238E27FC236}">
              <a16:creationId xmlns:a16="http://schemas.microsoft.com/office/drawing/2014/main" id="{00000000-0008-0000-0100-00006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11" name="Picture 3811" hidden="1">
          <a:extLst>
            <a:ext uri="{FF2B5EF4-FFF2-40B4-BE49-F238E27FC236}">
              <a16:creationId xmlns:a16="http://schemas.microsoft.com/office/drawing/2014/main" id="{00000000-0008-0000-0100-00006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12" name="Picture 3812" hidden="1">
          <a:extLst>
            <a:ext uri="{FF2B5EF4-FFF2-40B4-BE49-F238E27FC236}">
              <a16:creationId xmlns:a16="http://schemas.microsoft.com/office/drawing/2014/main" id="{00000000-0008-0000-0100-00006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13" name="Picture 3813" hidden="1">
          <a:extLst>
            <a:ext uri="{FF2B5EF4-FFF2-40B4-BE49-F238E27FC236}">
              <a16:creationId xmlns:a16="http://schemas.microsoft.com/office/drawing/2014/main" id="{00000000-0008-0000-0100-00006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14" name="Picture 3383" hidden="1">
          <a:extLst>
            <a:ext uri="{FF2B5EF4-FFF2-40B4-BE49-F238E27FC236}">
              <a16:creationId xmlns:a16="http://schemas.microsoft.com/office/drawing/2014/main" id="{00000000-0008-0000-0100-00006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15" name="Picture 3388" hidden="1">
          <a:extLst>
            <a:ext uri="{FF2B5EF4-FFF2-40B4-BE49-F238E27FC236}">
              <a16:creationId xmlns:a16="http://schemas.microsoft.com/office/drawing/2014/main" id="{00000000-0008-0000-0100-00006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16" name="Picture 3790" hidden="1">
          <a:extLst>
            <a:ext uri="{FF2B5EF4-FFF2-40B4-BE49-F238E27FC236}">
              <a16:creationId xmlns:a16="http://schemas.microsoft.com/office/drawing/2014/main" id="{00000000-0008-0000-0100-00006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17" name="Picture 3791" hidden="1">
          <a:extLst>
            <a:ext uri="{FF2B5EF4-FFF2-40B4-BE49-F238E27FC236}">
              <a16:creationId xmlns:a16="http://schemas.microsoft.com/office/drawing/2014/main" id="{00000000-0008-0000-0100-00006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18" name="Picture 3393" hidden="1">
          <a:extLst>
            <a:ext uri="{FF2B5EF4-FFF2-40B4-BE49-F238E27FC236}">
              <a16:creationId xmlns:a16="http://schemas.microsoft.com/office/drawing/2014/main" id="{00000000-0008-0000-0100-00006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19" name="Picture 3398" hidden="1">
          <a:extLst>
            <a:ext uri="{FF2B5EF4-FFF2-40B4-BE49-F238E27FC236}">
              <a16:creationId xmlns:a16="http://schemas.microsoft.com/office/drawing/2014/main" id="{00000000-0008-0000-0100-00006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0" name="Picture 3793" hidden="1">
          <a:extLst>
            <a:ext uri="{FF2B5EF4-FFF2-40B4-BE49-F238E27FC236}">
              <a16:creationId xmlns:a16="http://schemas.microsoft.com/office/drawing/2014/main" id="{00000000-0008-0000-0100-00007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1" name="Picture 3794" hidden="1">
          <a:extLst>
            <a:ext uri="{FF2B5EF4-FFF2-40B4-BE49-F238E27FC236}">
              <a16:creationId xmlns:a16="http://schemas.microsoft.com/office/drawing/2014/main" id="{00000000-0008-0000-0100-00007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2" name="Picture 3795" hidden="1">
          <a:extLst>
            <a:ext uri="{FF2B5EF4-FFF2-40B4-BE49-F238E27FC236}">
              <a16:creationId xmlns:a16="http://schemas.microsoft.com/office/drawing/2014/main" id="{00000000-0008-0000-0100-00007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3" name="Picture 3423" hidden="1">
          <a:extLst>
            <a:ext uri="{FF2B5EF4-FFF2-40B4-BE49-F238E27FC236}">
              <a16:creationId xmlns:a16="http://schemas.microsoft.com/office/drawing/2014/main" id="{00000000-0008-0000-0100-00007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4" name="Picture 3428" hidden="1">
          <a:extLst>
            <a:ext uri="{FF2B5EF4-FFF2-40B4-BE49-F238E27FC236}">
              <a16:creationId xmlns:a16="http://schemas.microsoft.com/office/drawing/2014/main" id="{00000000-0008-0000-0100-00007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5" name="Picture 3802" hidden="1">
          <a:extLst>
            <a:ext uri="{FF2B5EF4-FFF2-40B4-BE49-F238E27FC236}">
              <a16:creationId xmlns:a16="http://schemas.microsoft.com/office/drawing/2014/main" id="{00000000-0008-0000-0100-00007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6" name="Picture 3803" hidden="1">
          <a:extLst>
            <a:ext uri="{FF2B5EF4-FFF2-40B4-BE49-F238E27FC236}">
              <a16:creationId xmlns:a16="http://schemas.microsoft.com/office/drawing/2014/main" id="{00000000-0008-0000-0100-00007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7" name="Picture 3804" hidden="1">
          <a:extLst>
            <a:ext uri="{FF2B5EF4-FFF2-40B4-BE49-F238E27FC236}">
              <a16:creationId xmlns:a16="http://schemas.microsoft.com/office/drawing/2014/main" id="{00000000-0008-0000-0100-00007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8" name="Picture 3463" hidden="1">
          <a:extLst>
            <a:ext uri="{FF2B5EF4-FFF2-40B4-BE49-F238E27FC236}">
              <a16:creationId xmlns:a16="http://schemas.microsoft.com/office/drawing/2014/main" id="{00000000-0008-0000-0100-00007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29" name="Picture 3468" hidden="1">
          <a:extLst>
            <a:ext uri="{FF2B5EF4-FFF2-40B4-BE49-F238E27FC236}">
              <a16:creationId xmlns:a16="http://schemas.microsoft.com/office/drawing/2014/main" id="{00000000-0008-0000-0100-00007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0" name="Picture 3814" hidden="1">
          <a:extLst>
            <a:ext uri="{FF2B5EF4-FFF2-40B4-BE49-F238E27FC236}">
              <a16:creationId xmlns:a16="http://schemas.microsoft.com/office/drawing/2014/main" id="{00000000-0008-0000-0100-00007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1" name="Picture 3815" hidden="1">
          <a:extLst>
            <a:ext uri="{FF2B5EF4-FFF2-40B4-BE49-F238E27FC236}">
              <a16:creationId xmlns:a16="http://schemas.microsoft.com/office/drawing/2014/main" id="{00000000-0008-0000-0100-00007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2" name="Picture 3816" hidden="1">
          <a:extLst>
            <a:ext uri="{FF2B5EF4-FFF2-40B4-BE49-F238E27FC236}">
              <a16:creationId xmlns:a16="http://schemas.microsoft.com/office/drawing/2014/main" id="{00000000-0008-0000-0100-00007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3" name="Picture 3453" hidden="1">
          <a:extLst>
            <a:ext uri="{FF2B5EF4-FFF2-40B4-BE49-F238E27FC236}">
              <a16:creationId xmlns:a16="http://schemas.microsoft.com/office/drawing/2014/main" id="{00000000-0008-0000-0100-00007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4" name="Picture 3458" hidden="1">
          <a:extLst>
            <a:ext uri="{FF2B5EF4-FFF2-40B4-BE49-F238E27FC236}">
              <a16:creationId xmlns:a16="http://schemas.microsoft.com/office/drawing/2014/main" id="{00000000-0008-0000-0100-00007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5" name="Picture 3811" hidden="1">
          <a:extLst>
            <a:ext uri="{FF2B5EF4-FFF2-40B4-BE49-F238E27FC236}">
              <a16:creationId xmlns:a16="http://schemas.microsoft.com/office/drawing/2014/main" id="{00000000-0008-0000-0100-00007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6" name="Picture 3812" hidden="1">
          <a:extLst>
            <a:ext uri="{FF2B5EF4-FFF2-40B4-BE49-F238E27FC236}">
              <a16:creationId xmlns:a16="http://schemas.microsoft.com/office/drawing/2014/main" id="{00000000-0008-0000-0100-00008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7" name="Picture 3813" hidden="1">
          <a:extLst>
            <a:ext uri="{FF2B5EF4-FFF2-40B4-BE49-F238E27FC236}">
              <a16:creationId xmlns:a16="http://schemas.microsoft.com/office/drawing/2014/main" id="{00000000-0008-0000-0100-00008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8" name="Picture 3453" hidden="1">
          <a:extLst>
            <a:ext uri="{FF2B5EF4-FFF2-40B4-BE49-F238E27FC236}">
              <a16:creationId xmlns:a16="http://schemas.microsoft.com/office/drawing/2014/main" id="{00000000-0008-0000-0100-00008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39" name="Picture 3458" hidden="1">
          <a:extLst>
            <a:ext uri="{FF2B5EF4-FFF2-40B4-BE49-F238E27FC236}">
              <a16:creationId xmlns:a16="http://schemas.microsoft.com/office/drawing/2014/main" id="{00000000-0008-0000-0100-00008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0" name="Picture 3811" hidden="1">
          <a:extLst>
            <a:ext uri="{FF2B5EF4-FFF2-40B4-BE49-F238E27FC236}">
              <a16:creationId xmlns:a16="http://schemas.microsoft.com/office/drawing/2014/main" id="{00000000-0008-0000-0100-00008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1" name="Picture 3812" hidden="1">
          <a:extLst>
            <a:ext uri="{FF2B5EF4-FFF2-40B4-BE49-F238E27FC236}">
              <a16:creationId xmlns:a16="http://schemas.microsoft.com/office/drawing/2014/main" id="{00000000-0008-0000-0100-00008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2" name="Picture 3813" hidden="1">
          <a:extLst>
            <a:ext uri="{FF2B5EF4-FFF2-40B4-BE49-F238E27FC236}">
              <a16:creationId xmlns:a16="http://schemas.microsoft.com/office/drawing/2014/main" id="{00000000-0008-0000-0100-00008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3" name="Picture 3453" hidden="1">
          <a:extLst>
            <a:ext uri="{FF2B5EF4-FFF2-40B4-BE49-F238E27FC236}">
              <a16:creationId xmlns:a16="http://schemas.microsoft.com/office/drawing/2014/main" id="{00000000-0008-0000-0100-00008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4" name="Picture 3458" hidden="1">
          <a:extLst>
            <a:ext uri="{FF2B5EF4-FFF2-40B4-BE49-F238E27FC236}">
              <a16:creationId xmlns:a16="http://schemas.microsoft.com/office/drawing/2014/main" id="{00000000-0008-0000-0100-00008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5" name="Picture 3811" hidden="1">
          <a:extLst>
            <a:ext uri="{FF2B5EF4-FFF2-40B4-BE49-F238E27FC236}">
              <a16:creationId xmlns:a16="http://schemas.microsoft.com/office/drawing/2014/main" id="{00000000-0008-0000-0100-00008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6" name="Picture 3812" hidden="1">
          <a:extLst>
            <a:ext uri="{FF2B5EF4-FFF2-40B4-BE49-F238E27FC236}">
              <a16:creationId xmlns:a16="http://schemas.microsoft.com/office/drawing/2014/main" id="{00000000-0008-0000-0100-00008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7" name="Picture 3813" hidden="1">
          <a:extLst>
            <a:ext uri="{FF2B5EF4-FFF2-40B4-BE49-F238E27FC236}">
              <a16:creationId xmlns:a16="http://schemas.microsoft.com/office/drawing/2014/main" id="{00000000-0008-0000-0100-00008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8" name="Picture 3453" hidden="1">
          <a:extLst>
            <a:ext uri="{FF2B5EF4-FFF2-40B4-BE49-F238E27FC236}">
              <a16:creationId xmlns:a16="http://schemas.microsoft.com/office/drawing/2014/main" id="{00000000-0008-0000-0100-00008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49" name="Picture 3458" hidden="1">
          <a:extLst>
            <a:ext uri="{FF2B5EF4-FFF2-40B4-BE49-F238E27FC236}">
              <a16:creationId xmlns:a16="http://schemas.microsoft.com/office/drawing/2014/main" id="{00000000-0008-0000-0100-00008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50" name="Picture 3811" hidden="1">
          <a:extLst>
            <a:ext uri="{FF2B5EF4-FFF2-40B4-BE49-F238E27FC236}">
              <a16:creationId xmlns:a16="http://schemas.microsoft.com/office/drawing/2014/main" id="{00000000-0008-0000-0100-00008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51" name="Picture 3812" hidden="1">
          <a:extLst>
            <a:ext uri="{FF2B5EF4-FFF2-40B4-BE49-F238E27FC236}">
              <a16:creationId xmlns:a16="http://schemas.microsoft.com/office/drawing/2014/main" id="{00000000-0008-0000-0100-00008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52" name="Picture 3813" hidden="1">
          <a:extLst>
            <a:ext uri="{FF2B5EF4-FFF2-40B4-BE49-F238E27FC236}">
              <a16:creationId xmlns:a16="http://schemas.microsoft.com/office/drawing/2014/main" id="{00000000-0008-0000-0100-00009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53" name="Picture 3453" hidden="1">
          <a:extLst>
            <a:ext uri="{FF2B5EF4-FFF2-40B4-BE49-F238E27FC236}">
              <a16:creationId xmlns:a16="http://schemas.microsoft.com/office/drawing/2014/main" id="{00000000-0008-0000-0100-00009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54" name="Picture 3458" hidden="1">
          <a:extLst>
            <a:ext uri="{FF2B5EF4-FFF2-40B4-BE49-F238E27FC236}">
              <a16:creationId xmlns:a16="http://schemas.microsoft.com/office/drawing/2014/main" id="{00000000-0008-0000-0100-00009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55" name="Picture 3811" hidden="1">
          <a:extLst>
            <a:ext uri="{FF2B5EF4-FFF2-40B4-BE49-F238E27FC236}">
              <a16:creationId xmlns:a16="http://schemas.microsoft.com/office/drawing/2014/main" id="{00000000-0008-0000-0100-00009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56" name="Picture 3803" hidden="1">
          <a:extLst>
            <a:ext uri="{FF2B5EF4-FFF2-40B4-BE49-F238E27FC236}">
              <a16:creationId xmlns:a16="http://schemas.microsoft.com/office/drawing/2014/main" id="{00000000-0008-0000-0100-00009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5957" name="Picture 3802" hidden="1">
          <a:extLst>
            <a:ext uri="{FF2B5EF4-FFF2-40B4-BE49-F238E27FC236}">
              <a16:creationId xmlns:a16="http://schemas.microsoft.com/office/drawing/2014/main" id="{00000000-0008-0000-0100-00009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5958" name="Picture 3804" hidden="1">
          <a:extLst>
            <a:ext uri="{FF2B5EF4-FFF2-40B4-BE49-F238E27FC236}">
              <a16:creationId xmlns:a16="http://schemas.microsoft.com/office/drawing/2014/main" id="{00000000-0008-0000-0100-00009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959" name="Picture 3812" hidden="1">
          <a:extLst>
            <a:ext uri="{FF2B5EF4-FFF2-40B4-BE49-F238E27FC236}">
              <a16:creationId xmlns:a16="http://schemas.microsoft.com/office/drawing/2014/main" id="{00000000-0008-0000-0100-00009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60" name="Picture 3813" hidden="1">
          <a:extLst>
            <a:ext uri="{FF2B5EF4-FFF2-40B4-BE49-F238E27FC236}">
              <a16:creationId xmlns:a16="http://schemas.microsoft.com/office/drawing/2014/main" id="{00000000-0008-0000-0100-00009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61" name="Picture 3811" hidden="1">
          <a:extLst>
            <a:ext uri="{FF2B5EF4-FFF2-40B4-BE49-F238E27FC236}">
              <a16:creationId xmlns:a16="http://schemas.microsoft.com/office/drawing/2014/main" id="{00000000-0008-0000-0100-00009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5962" name="Picture 3816" hidden="1">
          <a:extLst>
            <a:ext uri="{FF2B5EF4-FFF2-40B4-BE49-F238E27FC236}">
              <a16:creationId xmlns:a16="http://schemas.microsoft.com/office/drawing/2014/main" id="{00000000-0008-0000-0100-00009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63" name="Picture 3458" hidden="1">
          <a:extLst>
            <a:ext uri="{FF2B5EF4-FFF2-40B4-BE49-F238E27FC236}">
              <a16:creationId xmlns:a16="http://schemas.microsoft.com/office/drawing/2014/main" id="{00000000-0008-0000-0100-00009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64" name="Picture 3812" hidden="1">
          <a:extLst>
            <a:ext uri="{FF2B5EF4-FFF2-40B4-BE49-F238E27FC236}">
              <a16:creationId xmlns:a16="http://schemas.microsoft.com/office/drawing/2014/main" id="{00000000-0008-0000-0100-00009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965" name="Picture 3802" hidden="1">
          <a:extLst>
            <a:ext uri="{FF2B5EF4-FFF2-40B4-BE49-F238E27FC236}">
              <a16:creationId xmlns:a16="http://schemas.microsoft.com/office/drawing/2014/main" id="{00000000-0008-0000-0100-00009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66" name="Picture 3458" hidden="1">
          <a:extLst>
            <a:ext uri="{FF2B5EF4-FFF2-40B4-BE49-F238E27FC236}">
              <a16:creationId xmlns:a16="http://schemas.microsoft.com/office/drawing/2014/main" id="{00000000-0008-0000-0100-00009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5967" name="Picture 3453" hidden="1">
          <a:extLst>
            <a:ext uri="{FF2B5EF4-FFF2-40B4-BE49-F238E27FC236}">
              <a16:creationId xmlns:a16="http://schemas.microsoft.com/office/drawing/2014/main" id="{00000000-0008-0000-0100-00009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5968" name="Picture 3463" hidden="1">
          <a:extLst>
            <a:ext uri="{FF2B5EF4-FFF2-40B4-BE49-F238E27FC236}">
              <a16:creationId xmlns:a16="http://schemas.microsoft.com/office/drawing/2014/main" id="{00000000-0008-0000-0100-0000A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969" name="Picture 3812" hidden="1">
          <a:extLst>
            <a:ext uri="{FF2B5EF4-FFF2-40B4-BE49-F238E27FC236}">
              <a16:creationId xmlns:a16="http://schemas.microsoft.com/office/drawing/2014/main" id="{00000000-0008-0000-0100-0000A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70" name="Picture 3813" hidden="1">
          <a:extLst>
            <a:ext uri="{FF2B5EF4-FFF2-40B4-BE49-F238E27FC236}">
              <a16:creationId xmlns:a16="http://schemas.microsoft.com/office/drawing/2014/main" id="{00000000-0008-0000-0100-0000A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71" name="Picture 3811" hidden="1">
          <a:extLst>
            <a:ext uri="{FF2B5EF4-FFF2-40B4-BE49-F238E27FC236}">
              <a16:creationId xmlns:a16="http://schemas.microsoft.com/office/drawing/2014/main" id="{00000000-0008-0000-0100-0000A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72" name="Picture 3802" hidden="1">
          <a:extLst>
            <a:ext uri="{FF2B5EF4-FFF2-40B4-BE49-F238E27FC236}">
              <a16:creationId xmlns:a16="http://schemas.microsoft.com/office/drawing/2014/main" id="{00000000-0008-0000-0100-0000A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5973" name="Picture 3398" hidden="1">
          <a:extLst>
            <a:ext uri="{FF2B5EF4-FFF2-40B4-BE49-F238E27FC236}">
              <a16:creationId xmlns:a16="http://schemas.microsoft.com/office/drawing/2014/main" id="{00000000-0008-0000-0100-0000A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5974" name="Picture 3812" hidden="1">
          <a:extLst>
            <a:ext uri="{FF2B5EF4-FFF2-40B4-BE49-F238E27FC236}">
              <a16:creationId xmlns:a16="http://schemas.microsoft.com/office/drawing/2014/main" id="{00000000-0008-0000-0100-0000A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75" name="Picture 3383" hidden="1">
          <a:extLst>
            <a:ext uri="{FF2B5EF4-FFF2-40B4-BE49-F238E27FC236}">
              <a16:creationId xmlns:a16="http://schemas.microsoft.com/office/drawing/2014/main" id="{00000000-0008-0000-0100-0000A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76" name="Picture 3791" hidden="1">
          <a:extLst>
            <a:ext uri="{FF2B5EF4-FFF2-40B4-BE49-F238E27FC236}">
              <a16:creationId xmlns:a16="http://schemas.microsoft.com/office/drawing/2014/main" id="{00000000-0008-0000-0100-0000A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77" name="Picture 3453" hidden="1">
          <a:extLst>
            <a:ext uri="{FF2B5EF4-FFF2-40B4-BE49-F238E27FC236}">
              <a16:creationId xmlns:a16="http://schemas.microsoft.com/office/drawing/2014/main" id="{00000000-0008-0000-0100-0000A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78" name="Picture 3802" hidden="1">
          <a:extLst>
            <a:ext uri="{FF2B5EF4-FFF2-40B4-BE49-F238E27FC236}">
              <a16:creationId xmlns:a16="http://schemas.microsoft.com/office/drawing/2014/main" id="{00000000-0008-0000-0100-0000A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79" name="Picture 3463" hidden="1">
          <a:extLst>
            <a:ext uri="{FF2B5EF4-FFF2-40B4-BE49-F238E27FC236}">
              <a16:creationId xmlns:a16="http://schemas.microsoft.com/office/drawing/2014/main" id="{00000000-0008-0000-0100-0000A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80" name="Picture 3453" hidden="1">
          <a:extLst>
            <a:ext uri="{FF2B5EF4-FFF2-40B4-BE49-F238E27FC236}">
              <a16:creationId xmlns:a16="http://schemas.microsoft.com/office/drawing/2014/main" id="{00000000-0008-0000-0100-0000A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81" name="Picture 3811" hidden="1">
          <a:extLst>
            <a:ext uri="{FF2B5EF4-FFF2-40B4-BE49-F238E27FC236}">
              <a16:creationId xmlns:a16="http://schemas.microsoft.com/office/drawing/2014/main" id="{00000000-0008-0000-0100-0000A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82" name="Picture 3802" hidden="1">
          <a:extLst>
            <a:ext uri="{FF2B5EF4-FFF2-40B4-BE49-F238E27FC236}">
              <a16:creationId xmlns:a16="http://schemas.microsoft.com/office/drawing/2014/main" id="{00000000-0008-0000-0100-0000A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83" name="Picture 3794" hidden="1">
          <a:extLst>
            <a:ext uri="{FF2B5EF4-FFF2-40B4-BE49-F238E27FC236}">
              <a16:creationId xmlns:a16="http://schemas.microsoft.com/office/drawing/2014/main" id="{00000000-0008-0000-0100-0000A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84" name="Picture 3458" hidden="1">
          <a:extLst>
            <a:ext uri="{FF2B5EF4-FFF2-40B4-BE49-F238E27FC236}">
              <a16:creationId xmlns:a16="http://schemas.microsoft.com/office/drawing/2014/main" id="{00000000-0008-0000-0100-0000B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85" name="Picture 3811" hidden="1">
          <a:extLst>
            <a:ext uri="{FF2B5EF4-FFF2-40B4-BE49-F238E27FC236}">
              <a16:creationId xmlns:a16="http://schemas.microsoft.com/office/drawing/2014/main" id="{00000000-0008-0000-0100-0000B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5986" name="Picture 3795" hidden="1">
          <a:extLst>
            <a:ext uri="{FF2B5EF4-FFF2-40B4-BE49-F238E27FC236}">
              <a16:creationId xmlns:a16="http://schemas.microsoft.com/office/drawing/2014/main" id="{00000000-0008-0000-0100-0000B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87" name="Picture 3393" hidden="1">
          <a:extLst>
            <a:ext uri="{FF2B5EF4-FFF2-40B4-BE49-F238E27FC236}">
              <a16:creationId xmlns:a16="http://schemas.microsoft.com/office/drawing/2014/main" id="{00000000-0008-0000-0100-0000B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5988" name="Picture 3453" hidden="1">
          <a:extLst>
            <a:ext uri="{FF2B5EF4-FFF2-40B4-BE49-F238E27FC236}">
              <a16:creationId xmlns:a16="http://schemas.microsoft.com/office/drawing/2014/main" id="{00000000-0008-0000-0100-0000B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89" name="Picture 3804" hidden="1">
          <a:extLst>
            <a:ext uri="{FF2B5EF4-FFF2-40B4-BE49-F238E27FC236}">
              <a16:creationId xmlns:a16="http://schemas.microsoft.com/office/drawing/2014/main" id="{00000000-0008-0000-0100-0000B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5990" name="Picture 3468" hidden="1">
          <a:extLst>
            <a:ext uri="{FF2B5EF4-FFF2-40B4-BE49-F238E27FC236}">
              <a16:creationId xmlns:a16="http://schemas.microsoft.com/office/drawing/2014/main" id="{00000000-0008-0000-0100-0000B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5991" name="Picture 3816" hidden="1">
          <a:extLst>
            <a:ext uri="{FF2B5EF4-FFF2-40B4-BE49-F238E27FC236}">
              <a16:creationId xmlns:a16="http://schemas.microsoft.com/office/drawing/2014/main" id="{00000000-0008-0000-0100-0000B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92" name="Picture 3463" hidden="1">
          <a:extLst>
            <a:ext uri="{FF2B5EF4-FFF2-40B4-BE49-F238E27FC236}">
              <a16:creationId xmlns:a16="http://schemas.microsoft.com/office/drawing/2014/main" id="{00000000-0008-0000-0100-0000B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5993" name="Picture 3423" hidden="1">
          <a:extLst>
            <a:ext uri="{FF2B5EF4-FFF2-40B4-BE49-F238E27FC236}">
              <a16:creationId xmlns:a16="http://schemas.microsoft.com/office/drawing/2014/main" id="{00000000-0008-0000-0100-0000B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994" name="Picture 3423" hidden="1">
          <a:extLst>
            <a:ext uri="{FF2B5EF4-FFF2-40B4-BE49-F238E27FC236}">
              <a16:creationId xmlns:a16="http://schemas.microsoft.com/office/drawing/2014/main" id="{00000000-0008-0000-0100-0000B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5995" name="Picture 3802" hidden="1">
          <a:extLst>
            <a:ext uri="{FF2B5EF4-FFF2-40B4-BE49-F238E27FC236}">
              <a16:creationId xmlns:a16="http://schemas.microsoft.com/office/drawing/2014/main" id="{00000000-0008-0000-0100-0000B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5996" name="Picture 3393" hidden="1">
          <a:extLst>
            <a:ext uri="{FF2B5EF4-FFF2-40B4-BE49-F238E27FC236}">
              <a16:creationId xmlns:a16="http://schemas.microsoft.com/office/drawing/2014/main" id="{00000000-0008-0000-0100-0000B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5997" name="Picture 3398" hidden="1">
          <a:extLst>
            <a:ext uri="{FF2B5EF4-FFF2-40B4-BE49-F238E27FC236}">
              <a16:creationId xmlns:a16="http://schemas.microsoft.com/office/drawing/2014/main" id="{00000000-0008-0000-0100-0000B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5998" name="Picture 3793" hidden="1">
          <a:extLst>
            <a:ext uri="{FF2B5EF4-FFF2-40B4-BE49-F238E27FC236}">
              <a16:creationId xmlns:a16="http://schemas.microsoft.com/office/drawing/2014/main" id="{00000000-0008-0000-0100-0000B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5999" name="Picture 3794" hidden="1">
          <a:extLst>
            <a:ext uri="{FF2B5EF4-FFF2-40B4-BE49-F238E27FC236}">
              <a16:creationId xmlns:a16="http://schemas.microsoft.com/office/drawing/2014/main" id="{00000000-0008-0000-0100-0000B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0" name="Picture 3795" hidden="1">
          <a:extLst>
            <a:ext uri="{FF2B5EF4-FFF2-40B4-BE49-F238E27FC236}">
              <a16:creationId xmlns:a16="http://schemas.microsoft.com/office/drawing/2014/main" id="{00000000-0008-0000-0100-0000C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1" name="Picture 3423" hidden="1">
          <a:extLst>
            <a:ext uri="{FF2B5EF4-FFF2-40B4-BE49-F238E27FC236}">
              <a16:creationId xmlns:a16="http://schemas.microsoft.com/office/drawing/2014/main" id="{00000000-0008-0000-0100-0000C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2" name="Picture 3428" hidden="1">
          <a:extLst>
            <a:ext uri="{FF2B5EF4-FFF2-40B4-BE49-F238E27FC236}">
              <a16:creationId xmlns:a16="http://schemas.microsoft.com/office/drawing/2014/main" id="{00000000-0008-0000-0100-0000C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3" name="Picture 3802" hidden="1">
          <a:extLst>
            <a:ext uri="{FF2B5EF4-FFF2-40B4-BE49-F238E27FC236}">
              <a16:creationId xmlns:a16="http://schemas.microsoft.com/office/drawing/2014/main" id="{00000000-0008-0000-0100-0000C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4" name="Picture 3803" hidden="1">
          <a:extLst>
            <a:ext uri="{FF2B5EF4-FFF2-40B4-BE49-F238E27FC236}">
              <a16:creationId xmlns:a16="http://schemas.microsoft.com/office/drawing/2014/main" id="{00000000-0008-0000-0100-0000C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5" name="Picture 3804" hidden="1">
          <a:extLst>
            <a:ext uri="{FF2B5EF4-FFF2-40B4-BE49-F238E27FC236}">
              <a16:creationId xmlns:a16="http://schemas.microsoft.com/office/drawing/2014/main" id="{00000000-0008-0000-0100-0000C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6" name="Picture 3463" hidden="1">
          <a:extLst>
            <a:ext uri="{FF2B5EF4-FFF2-40B4-BE49-F238E27FC236}">
              <a16:creationId xmlns:a16="http://schemas.microsoft.com/office/drawing/2014/main" id="{00000000-0008-0000-0100-0000C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7" name="Picture 3468" hidden="1">
          <a:extLst>
            <a:ext uri="{FF2B5EF4-FFF2-40B4-BE49-F238E27FC236}">
              <a16:creationId xmlns:a16="http://schemas.microsoft.com/office/drawing/2014/main" id="{00000000-0008-0000-0100-0000C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8" name="Picture 3814" hidden="1">
          <a:extLst>
            <a:ext uri="{FF2B5EF4-FFF2-40B4-BE49-F238E27FC236}">
              <a16:creationId xmlns:a16="http://schemas.microsoft.com/office/drawing/2014/main" id="{00000000-0008-0000-0100-0000C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09" name="Picture 3815" hidden="1">
          <a:extLst>
            <a:ext uri="{FF2B5EF4-FFF2-40B4-BE49-F238E27FC236}">
              <a16:creationId xmlns:a16="http://schemas.microsoft.com/office/drawing/2014/main" id="{00000000-0008-0000-0100-0000C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0" name="Picture 3816" hidden="1">
          <a:extLst>
            <a:ext uri="{FF2B5EF4-FFF2-40B4-BE49-F238E27FC236}">
              <a16:creationId xmlns:a16="http://schemas.microsoft.com/office/drawing/2014/main" id="{00000000-0008-0000-0100-0000C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1" name="Picture 3453" hidden="1">
          <a:extLst>
            <a:ext uri="{FF2B5EF4-FFF2-40B4-BE49-F238E27FC236}">
              <a16:creationId xmlns:a16="http://schemas.microsoft.com/office/drawing/2014/main" id="{00000000-0008-0000-0100-0000C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2" name="Picture 3458" hidden="1">
          <a:extLst>
            <a:ext uri="{FF2B5EF4-FFF2-40B4-BE49-F238E27FC236}">
              <a16:creationId xmlns:a16="http://schemas.microsoft.com/office/drawing/2014/main" id="{00000000-0008-0000-0100-0000C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3" name="Picture 3811" hidden="1">
          <a:extLst>
            <a:ext uri="{FF2B5EF4-FFF2-40B4-BE49-F238E27FC236}">
              <a16:creationId xmlns:a16="http://schemas.microsoft.com/office/drawing/2014/main" id="{00000000-0008-0000-0100-0000C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4" name="Picture 3812" hidden="1">
          <a:extLst>
            <a:ext uri="{FF2B5EF4-FFF2-40B4-BE49-F238E27FC236}">
              <a16:creationId xmlns:a16="http://schemas.microsoft.com/office/drawing/2014/main" id="{00000000-0008-0000-0100-0000C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5" name="Picture 3813" hidden="1">
          <a:extLst>
            <a:ext uri="{FF2B5EF4-FFF2-40B4-BE49-F238E27FC236}">
              <a16:creationId xmlns:a16="http://schemas.microsoft.com/office/drawing/2014/main" id="{00000000-0008-0000-0100-0000C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6" name="Picture 3453" hidden="1">
          <a:extLst>
            <a:ext uri="{FF2B5EF4-FFF2-40B4-BE49-F238E27FC236}">
              <a16:creationId xmlns:a16="http://schemas.microsoft.com/office/drawing/2014/main" id="{00000000-0008-0000-0100-0000D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7" name="Picture 3458" hidden="1">
          <a:extLst>
            <a:ext uri="{FF2B5EF4-FFF2-40B4-BE49-F238E27FC236}">
              <a16:creationId xmlns:a16="http://schemas.microsoft.com/office/drawing/2014/main" id="{00000000-0008-0000-0100-0000D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8" name="Picture 3393" hidden="1">
          <a:extLst>
            <a:ext uri="{FF2B5EF4-FFF2-40B4-BE49-F238E27FC236}">
              <a16:creationId xmlns:a16="http://schemas.microsoft.com/office/drawing/2014/main" id="{00000000-0008-0000-0100-0000D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19" name="Picture 3398" hidden="1">
          <a:extLst>
            <a:ext uri="{FF2B5EF4-FFF2-40B4-BE49-F238E27FC236}">
              <a16:creationId xmlns:a16="http://schemas.microsoft.com/office/drawing/2014/main" id="{00000000-0008-0000-0100-0000D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0" name="Picture 3793" hidden="1">
          <a:extLst>
            <a:ext uri="{FF2B5EF4-FFF2-40B4-BE49-F238E27FC236}">
              <a16:creationId xmlns:a16="http://schemas.microsoft.com/office/drawing/2014/main" id="{00000000-0008-0000-0100-0000D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1" name="Picture 3794" hidden="1">
          <a:extLst>
            <a:ext uri="{FF2B5EF4-FFF2-40B4-BE49-F238E27FC236}">
              <a16:creationId xmlns:a16="http://schemas.microsoft.com/office/drawing/2014/main" id="{00000000-0008-0000-0100-0000D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2" name="Picture 3795" hidden="1">
          <a:extLst>
            <a:ext uri="{FF2B5EF4-FFF2-40B4-BE49-F238E27FC236}">
              <a16:creationId xmlns:a16="http://schemas.microsoft.com/office/drawing/2014/main" id="{00000000-0008-0000-0100-0000D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3" name="Picture 3423" hidden="1">
          <a:extLst>
            <a:ext uri="{FF2B5EF4-FFF2-40B4-BE49-F238E27FC236}">
              <a16:creationId xmlns:a16="http://schemas.microsoft.com/office/drawing/2014/main" id="{00000000-0008-0000-0100-0000D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4" name="Picture 3428" hidden="1">
          <a:extLst>
            <a:ext uri="{FF2B5EF4-FFF2-40B4-BE49-F238E27FC236}">
              <a16:creationId xmlns:a16="http://schemas.microsoft.com/office/drawing/2014/main" id="{00000000-0008-0000-0100-0000D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5" name="Picture 3802" hidden="1">
          <a:extLst>
            <a:ext uri="{FF2B5EF4-FFF2-40B4-BE49-F238E27FC236}">
              <a16:creationId xmlns:a16="http://schemas.microsoft.com/office/drawing/2014/main" id="{00000000-0008-0000-0100-0000D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6" name="Picture 3803" hidden="1">
          <a:extLst>
            <a:ext uri="{FF2B5EF4-FFF2-40B4-BE49-F238E27FC236}">
              <a16:creationId xmlns:a16="http://schemas.microsoft.com/office/drawing/2014/main" id="{00000000-0008-0000-0100-0000D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7" name="Picture 3804" hidden="1">
          <a:extLst>
            <a:ext uri="{FF2B5EF4-FFF2-40B4-BE49-F238E27FC236}">
              <a16:creationId xmlns:a16="http://schemas.microsoft.com/office/drawing/2014/main" id="{00000000-0008-0000-0100-0000D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8" name="Picture 3463" hidden="1">
          <a:extLst>
            <a:ext uri="{FF2B5EF4-FFF2-40B4-BE49-F238E27FC236}">
              <a16:creationId xmlns:a16="http://schemas.microsoft.com/office/drawing/2014/main" id="{00000000-0008-0000-0100-0000D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29" name="Picture 3468" hidden="1">
          <a:extLst>
            <a:ext uri="{FF2B5EF4-FFF2-40B4-BE49-F238E27FC236}">
              <a16:creationId xmlns:a16="http://schemas.microsoft.com/office/drawing/2014/main" id="{00000000-0008-0000-0100-0000D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0" name="Picture 3814" hidden="1">
          <a:extLst>
            <a:ext uri="{FF2B5EF4-FFF2-40B4-BE49-F238E27FC236}">
              <a16:creationId xmlns:a16="http://schemas.microsoft.com/office/drawing/2014/main" id="{00000000-0008-0000-0100-0000D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1" name="Picture 3815" hidden="1">
          <a:extLst>
            <a:ext uri="{FF2B5EF4-FFF2-40B4-BE49-F238E27FC236}">
              <a16:creationId xmlns:a16="http://schemas.microsoft.com/office/drawing/2014/main" id="{00000000-0008-0000-0100-0000D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2" name="Picture 3816" hidden="1">
          <a:extLst>
            <a:ext uri="{FF2B5EF4-FFF2-40B4-BE49-F238E27FC236}">
              <a16:creationId xmlns:a16="http://schemas.microsoft.com/office/drawing/2014/main" id="{00000000-0008-0000-0100-0000E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3" name="Picture 3453" hidden="1">
          <a:extLst>
            <a:ext uri="{FF2B5EF4-FFF2-40B4-BE49-F238E27FC236}">
              <a16:creationId xmlns:a16="http://schemas.microsoft.com/office/drawing/2014/main" id="{00000000-0008-0000-0100-0000E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4" name="Picture 3458" hidden="1">
          <a:extLst>
            <a:ext uri="{FF2B5EF4-FFF2-40B4-BE49-F238E27FC236}">
              <a16:creationId xmlns:a16="http://schemas.microsoft.com/office/drawing/2014/main" id="{00000000-0008-0000-0100-0000E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5" name="Picture 3811" hidden="1">
          <a:extLst>
            <a:ext uri="{FF2B5EF4-FFF2-40B4-BE49-F238E27FC236}">
              <a16:creationId xmlns:a16="http://schemas.microsoft.com/office/drawing/2014/main" id="{00000000-0008-0000-0100-0000E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6" name="Picture 3812" hidden="1">
          <a:extLst>
            <a:ext uri="{FF2B5EF4-FFF2-40B4-BE49-F238E27FC236}">
              <a16:creationId xmlns:a16="http://schemas.microsoft.com/office/drawing/2014/main" id="{00000000-0008-0000-0100-0000E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7" name="Picture 3813" hidden="1">
          <a:extLst>
            <a:ext uri="{FF2B5EF4-FFF2-40B4-BE49-F238E27FC236}">
              <a16:creationId xmlns:a16="http://schemas.microsoft.com/office/drawing/2014/main" id="{00000000-0008-0000-0100-0000E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8" name="Picture 3453" hidden="1">
          <a:extLst>
            <a:ext uri="{FF2B5EF4-FFF2-40B4-BE49-F238E27FC236}">
              <a16:creationId xmlns:a16="http://schemas.microsoft.com/office/drawing/2014/main" id="{00000000-0008-0000-0100-0000E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39" name="Picture 3458" hidden="1">
          <a:extLst>
            <a:ext uri="{FF2B5EF4-FFF2-40B4-BE49-F238E27FC236}">
              <a16:creationId xmlns:a16="http://schemas.microsoft.com/office/drawing/2014/main" id="{00000000-0008-0000-0100-0000E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0" name="Picture 3811" hidden="1">
          <a:extLst>
            <a:ext uri="{FF2B5EF4-FFF2-40B4-BE49-F238E27FC236}">
              <a16:creationId xmlns:a16="http://schemas.microsoft.com/office/drawing/2014/main" id="{00000000-0008-0000-0100-0000E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1" name="Picture 3812" hidden="1">
          <a:extLst>
            <a:ext uri="{FF2B5EF4-FFF2-40B4-BE49-F238E27FC236}">
              <a16:creationId xmlns:a16="http://schemas.microsoft.com/office/drawing/2014/main" id="{00000000-0008-0000-0100-0000E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2" name="Picture 3813" hidden="1">
          <a:extLst>
            <a:ext uri="{FF2B5EF4-FFF2-40B4-BE49-F238E27FC236}">
              <a16:creationId xmlns:a16="http://schemas.microsoft.com/office/drawing/2014/main" id="{00000000-0008-0000-0100-0000E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3" name="Picture 3453" hidden="1">
          <a:extLst>
            <a:ext uri="{FF2B5EF4-FFF2-40B4-BE49-F238E27FC236}">
              <a16:creationId xmlns:a16="http://schemas.microsoft.com/office/drawing/2014/main" id="{00000000-0008-0000-0100-0000E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4" name="Picture 3458" hidden="1">
          <a:extLst>
            <a:ext uri="{FF2B5EF4-FFF2-40B4-BE49-F238E27FC236}">
              <a16:creationId xmlns:a16="http://schemas.microsoft.com/office/drawing/2014/main" id="{00000000-0008-0000-0100-0000E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5" name="Picture 3811" hidden="1">
          <a:extLst>
            <a:ext uri="{FF2B5EF4-FFF2-40B4-BE49-F238E27FC236}">
              <a16:creationId xmlns:a16="http://schemas.microsoft.com/office/drawing/2014/main" id="{00000000-0008-0000-0100-0000E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6" name="Picture 3812" hidden="1">
          <a:extLst>
            <a:ext uri="{FF2B5EF4-FFF2-40B4-BE49-F238E27FC236}">
              <a16:creationId xmlns:a16="http://schemas.microsoft.com/office/drawing/2014/main" id="{00000000-0008-0000-0100-0000E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7" name="Picture 3813" hidden="1">
          <a:extLst>
            <a:ext uri="{FF2B5EF4-FFF2-40B4-BE49-F238E27FC236}">
              <a16:creationId xmlns:a16="http://schemas.microsoft.com/office/drawing/2014/main" id="{00000000-0008-0000-0100-0000E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8" name="Picture 3453" hidden="1">
          <a:extLst>
            <a:ext uri="{FF2B5EF4-FFF2-40B4-BE49-F238E27FC236}">
              <a16:creationId xmlns:a16="http://schemas.microsoft.com/office/drawing/2014/main" id="{00000000-0008-0000-0100-0000F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49" name="Picture 3458" hidden="1">
          <a:extLst>
            <a:ext uri="{FF2B5EF4-FFF2-40B4-BE49-F238E27FC236}">
              <a16:creationId xmlns:a16="http://schemas.microsoft.com/office/drawing/2014/main" id="{00000000-0008-0000-0100-0000F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0" name="Picture 3811" hidden="1">
          <a:extLst>
            <a:ext uri="{FF2B5EF4-FFF2-40B4-BE49-F238E27FC236}">
              <a16:creationId xmlns:a16="http://schemas.microsoft.com/office/drawing/2014/main" id="{00000000-0008-0000-0100-0000F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1" name="Picture 3812" hidden="1">
          <a:extLst>
            <a:ext uri="{FF2B5EF4-FFF2-40B4-BE49-F238E27FC236}">
              <a16:creationId xmlns:a16="http://schemas.microsoft.com/office/drawing/2014/main" id="{00000000-0008-0000-0100-0000F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2" name="Picture 3813" hidden="1">
          <a:extLst>
            <a:ext uri="{FF2B5EF4-FFF2-40B4-BE49-F238E27FC236}">
              <a16:creationId xmlns:a16="http://schemas.microsoft.com/office/drawing/2014/main" id="{00000000-0008-0000-0100-0000F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3" name="Picture 3453" hidden="1">
          <a:extLst>
            <a:ext uri="{FF2B5EF4-FFF2-40B4-BE49-F238E27FC236}">
              <a16:creationId xmlns:a16="http://schemas.microsoft.com/office/drawing/2014/main" id="{00000000-0008-0000-0100-0000F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4" name="Picture 3458" hidden="1">
          <a:extLst>
            <a:ext uri="{FF2B5EF4-FFF2-40B4-BE49-F238E27FC236}">
              <a16:creationId xmlns:a16="http://schemas.microsoft.com/office/drawing/2014/main" id="{00000000-0008-0000-0100-0000F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5" name="Picture 3811" hidden="1">
          <a:extLst>
            <a:ext uri="{FF2B5EF4-FFF2-40B4-BE49-F238E27FC236}">
              <a16:creationId xmlns:a16="http://schemas.microsoft.com/office/drawing/2014/main" id="{00000000-0008-0000-0100-0000F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6" name="Picture 3812" hidden="1">
          <a:extLst>
            <a:ext uri="{FF2B5EF4-FFF2-40B4-BE49-F238E27FC236}">
              <a16:creationId xmlns:a16="http://schemas.microsoft.com/office/drawing/2014/main" id="{00000000-0008-0000-0100-0000F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7" name="Picture 3813" hidden="1">
          <a:extLst>
            <a:ext uri="{FF2B5EF4-FFF2-40B4-BE49-F238E27FC236}">
              <a16:creationId xmlns:a16="http://schemas.microsoft.com/office/drawing/2014/main" id="{00000000-0008-0000-0100-0000F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8" name="Picture 3383" hidden="1">
          <a:extLst>
            <a:ext uri="{FF2B5EF4-FFF2-40B4-BE49-F238E27FC236}">
              <a16:creationId xmlns:a16="http://schemas.microsoft.com/office/drawing/2014/main" id="{00000000-0008-0000-0100-0000F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59" name="Picture 3388" hidden="1">
          <a:extLst>
            <a:ext uri="{FF2B5EF4-FFF2-40B4-BE49-F238E27FC236}">
              <a16:creationId xmlns:a16="http://schemas.microsoft.com/office/drawing/2014/main" id="{00000000-0008-0000-0100-0000F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0" name="Picture 3790" hidden="1">
          <a:extLst>
            <a:ext uri="{FF2B5EF4-FFF2-40B4-BE49-F238E27FC236}">
              <a16:creationId xmlns:a16="http://schemas.microsoft.com/office/drawing/2014/main" id="{00000000-0008-0000-0100-0000F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1" name="Picture 3791" hidden="1">
          <a:extLst>
            <a:ext uri="{FF2B5EF4-FFF2-40B4-BE49-F238E27FC236}">
              <a16:creationId xmlns:a16="http://schemas.microsoft.com/office/drawing/2014/main" id="{00000000-0008-0000-0100-0000F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2" name="Picture 3393" hidden="1">
          <a:extLst>
            <a:ext uri="{FF2B5EF4-FFF2-40B4-BE49-F238E27FC236}">
              <a16:creationId xmlns:a16="http://schemas.microsoft.com/office/drawing/2014/main" id="{00000000-0008-0000-0100-0000F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3" name="Picture 3398" hidden="1">
          <a:extLst>
            <a:ext uri="{FF2B5EF4-FFF2-40B4-BE49-F238E27FC236}">
              <a16:creationId xmlns:a16="http://schemas.microsoft.com/office/drawing/2014/main" id="{00000000-0008-0000-0100-0000F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4" name="Picture 3793" hidden="1">
          <a:extLst>
            <a:ext uri="{FF2B5EF4-FFF2-40B4-BE49-F238E27FC236}">
              <a16:creationId xmlns:a16="http://schemas.microsoft.com/office/drawing/2014/main" id="{00000000-0008-0000-0100-00000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5" name="Picture 3794" hidden="1">
          <a:extLst>
            <a:ext uri="{FF2B5EF4-FFF2-40B4-BE49-F238E27FC236}">
              <a16:creationId xmlns:a16="http://schemas.microsoft.com/office/drawing/2014/main" id="{00000000-0008-0000-0100-00000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6" name="Picture 3795" hidden="1">
          <a:extLst>
            <a:ext uri="{FF2B5EF4-FFF2-40B4-BE49-F238E27FC236}">
              <a16:creationId xmlns:a16="http://schemas.microsoft.com/office/drawing/2014/main" id="{00000000-0008-0000-0100-00000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7" name="Picture 3423" hidden="1">
          <a:extLst>
            <a:ext uri="{FF2B5EF4-FFF2-40B4-BE49-F238E27FC236}">
              <a16:creationId xmlns:a16="http://schemas.microsoft.com/office/drawing/2014/main" id="{00000000-0008-0000-0100-00000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8" name="Picture 3428" hidden="1">
          <a:extLst>
            <a:ext uri="{FF2B5EF4-FFF2-40B4-BE49-F238E27FC236}">
              <a16:creationId xmlns:a16="http://schemas.microsoft.com/office/drawing/2014/main" id="{00000000-0008-0000-0100-00000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69" name="Picture 3802" hidden="1">
          <a:extLst>
            <a:ext uri="{FF2B5EF4-FFF2-40B4-BE49-F238E27FC236}">
              <a16:creationId xmlns:a16="http://schemas.microsoft.com/office/drawing/2014/main" id="{00000000-0008-0000-0100-00000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70" name="Picture 3803" hidden="1">
          <a:extLst>
            <a:ext uri="{FF2B5EF4-FFF2-40B4-BE49-F238E27FC236}">
              <a16:creationId xmlns:a16="http://schemas.microsoft.com/office/drawing/2014/main" id="{00000000-0008-0000-0100-00000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071" name="Picture 3804" hidden="1">
          <a:extLst>
            <a:ext uri="{FF2B5EF4-FFF2-40B4-BE49-F238E27FC236}">
              <a16:creationId xmlns:a16="http://schemas.microsoft.com/office/drawing/2014/main" id="{00000000-0008-0000-0100-00000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72" name="Picture 3393" hidden="1">
          <a:extLst>
            <a:ext uri="{FF2B5EF4-FFF2-40B4-BE49-F238E27FC236}">
              <a16:creationId xmlns:a16="http://schemas.microsoft.com/office/drawing/2014/main" id="{00000000-0008-0000-0100-00000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73" name="Picture 3398" hidden="1">
          <a:extLst>
            <a:ext uri="{FF2B5EF4-FFF2-40B4-BE49-F238E27FC236}">
              <a16:creationId xmlns:a16="http://schemas.microsoft.com/office/drawing/2014/main" id="{00000000-0008-0000-0100-00000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74" name="Picture 3793" hidden="1">
          <a:extLst>
            <a:ext uri="{FF2B5EF4-FFF2-40B4-BE49-F238E27FC236}">
              <a16:creationId xmlns:a16="http://schemas.microsoft.com/office/drawing/2014/main" id="{00000000-0008-0000-0100-00000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75" name="Picture 3794" hidden="1">
          <a:extLst>
            <a:ext uri="{FF2B5EF4-FFF2-40B4-BE49-F238E27FC236}">
              <a16:creationId xmlns:a16="http://schemas.microsoft.com/office/drawing/2014/main" id="{00000000-0008-0000-0100-00000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76" name="Picture 3795" hidden="1">
          <a:extLst>
            <a:ext uri="{FF2B5EF4-FFF2-40B4-BE49-F238E27FC236}">
              <a16:creationId xmlns:a16="http://schemas.microsoft.com/office/drawing/2014/main" id="{00000000-0008-0000-0100-00000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77" name="Picture 3423" hidden="1">
          <a:extLst>
            <a:ext uri="{FF2B5EF4-FFF2-40B4-BE49-F238E27FC236}">
              <a16:creationId xmlns:a16="http://schemas.microsoft.com/office/drawing/2014/main" id="{00000000-0008-0000-0100-00000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78" name="Picture 3428" hidden="1">
          <a:extLst>
            <a:ext uri="{FF2B5EF4-FFF2-40B4-BE49-F238E27FC236}">
              <a16:creationId xmlns:a16="http://schemas.microsoft.com/office/drawing/2014/main" id="{00000000-0008-0000-0100-00000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79" name="Picture 3802" hidden="1">
          <a:extLst>
            <a:ext uri="{FF2B5EF4-FFF2-40B4-BE49-F238E27FC236}">
              <a16:creationId xmlns:a16="http://schemas.microsoft.com/office/drawing/2014/main" id="{00000000-0008-0000-0100-00000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0" name="Picture 3803" hidden="1">
          <a:extLst>
            <a:ext uri="{FF2B5EF4-FFF2-40B4-BE49-F238E27FC236}">
              <a16:creationId xmlns:a16="http://schemas.microsoft.com/office/drawing/2014/main" id="{00000000-0008-0000-0100-00001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1" name="Picture 3804" hidden="1">
          <a:extLst>
            <a:ext uri="{FF2B5EF4-FFF2-40B4-BE49-F238E27FC236}">
              <a16:creationId xmlns:a16="http://schemas.microsoft.com/office/drawing/2014/main" id="{00000000-0008-0000-0100-00001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2" name="Picture 3463" hidden="1">
          <a:extLst>
            <a:ext uri="{FF2B5EF4-FFF2-40B4-BE49-F238E27FC236}">
              <a16:creationId xmlns:a16="http://schemas.microsoft.com/office/drawing/2014/main" id="{00000000-0008-0000-0100-00001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3" name="Picture 3468" hidden="1">
          <a:extLst>
            <a:ext uri="{FF2B5EF4-FFF2-40B4-BE49-F238E27FC236}">
              <a16:creationId xmlns:a16="http://schemas.microsoft.com/office/drawing/2014/main" id="{00000000-0008-0000-0100-00001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4" name="Picture 3814" hidden="1">
          <a:extLst>
            <a:ext uri="{FF2B5EF4-FFF2-40B4-BE49-F238E27FC236}">
              <a16:creationId xmlns:a16="http://schemas.microsoft.com/office/drawing/2014/main" id="{00000000-0008-0000-0100-00001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5" name="Picture 3815" hidden="1">
          <a:extLst>
            <a:ext uri="{FF2B5EF4-FFF2-40B4-BE49-F238E27FC236}">
              <a16:creationId xmlns:a16="http://schemas.microsoft.com/office/drawing/2014/main" id="{00000000-0008-0000-0100-00001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6" name="Picture 3816" hidden="1">
          <a:extLst>
            <a:ext uri="{FF2B5EF4-FFF2-40B4-BE49-F238E27FC236}">
              <a16:creationId xmlns:a16="http://schemas.microsoft.com/office/drawing/2014/main" id="{00000000-0008-0000-0100-00001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7" name="Picture 3453" hidden="1">
          <a:extLst>
            <a:ext uri="{FF2B5EF4-FFF2-40B4-BE49-F238E27FC236}">
              <a16:creationId xmlns:a16="http://schemas.microsoft.com/office/drawing/2014/main" id="{00000000-0008-0000-0100-00001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8" name="Picture 3458" hidden="1">
          <a:extLst>
            <a:ext uri="{FF2B5EF4-FFF2-40B4-BE49-F238E27FC236}">
              <a16:creationId xmlns:a16="http://schemas.microsoft.com/office/drawing/2014/main" id="{00000000-0008-0000-0100-00001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89" name="Picture 3811" hidden="1">
          <a:extLst>
            <a:ext uri="{FF2B5EF4-FFF2-40B4-BE49-F238E27FC236}">
              <a16:creationId xmlns:a16="http://schemas.microsoft.com/office/drawing/2014/main" id="{00000000-0008-0000-0100-00001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0" name="Picture 3812" hidden="1">
          <a:extLst>
            <a:ext uri="{FF2B5EF4-FFF2-40B4-BE49-F238E27FC236}">
              <a16:creationId xmlns:a16="http://schemas.microsoft.com/office/drawing/2014/main" id="{00000000-0008-0000-0100-00001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1" name="Picture 3813" hidden="1">
          <a:extLst>
            <a:ext uri="{FF2B5EF4-FFF2-40B4-BE49-F238E27FC236}">
              <a16:creationId xmlns:a16="http://schemas.microsoft.com/office/drawing/2014/main" id="{00000000-0008-0000-0100-00001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2" name="Picture 3453" hidden="1">
          <a:extLst>
            <a:ext uri="{FF2B5EF4-FFF2-40B4-BE49-F238E27FC236}">
              <a16:creationId xmlns:a16="http://schemas.microsoft.com/office/drawing/2014/main" id="{00000000-0008-0000-0100-00001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3" name="Picture 3458" hidden="1">
          <a:extLst>
            <a:ext uri="{FF2B5EF4-FFF2-40B4-BE49-F238E27FC236}">
              <a16:creationId xmlns:a16="http://schemas.microsoft.com/office/drawing/2014/main" id="{00000000-0008-0000-0100-00001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4" name="Picture 3811" hidden="1">
          <a:extLst>
            <a:ext uri="{FF2B5EF4-FFF2-40B4-BE49-F238E27FC236}">
              <a16:creationId xmlns:a16="http://schemas.microsoft.com/office/drawing/2014/main" id="{00000000-0008-0000-0100-00001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5" name="Picture 3812" hidden="1">
          <a:extLst>
            <a:ext uri="{FF2B5EF4-FFF2-40B4-BE49-F238E27FC236}">
              <a16:creationId xmlns:a16="http://schemas.microsoft.com/office/drawing/2014/main" id="{00000000-0008-0000-0100-00001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6" name="Picture 3813" hidden="1">
          <a:extLst>
            <a:ext uri="{FF2B5EF4-FFF2-40B4-BE49-F238E27FC236}">
              <a16:creationId xmlns:a16="http://schemas.microsoft.com/office/drawing/2014/main" id="{00000000-0008-0000-0100-00002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7" name="Picture 3453" hidden="1">
          <a:extLst>
            <a:ext uri="{FF2B5EF4-FFF2-40B4-BE49-F238E27FC236}">
              <a16:creationId xmlns:a16="http://schemas.microsoft.com/office/drawing/2014/main" id="{00000000-0008-0000-0100-00002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8" name="Picture 3458" hidden="1">
          <a:extLst>
            <a:ext uri="{FF2B5EF4-FFF2-40B4-BE49-F238E27FC236}">
              <a16:creationId xmlns:a16="http://schemas.microsoft.com/office/drawing/2014/main" id="{00000000-0008-0000-0100-00002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099" name="Picture 3811" hidden="1">
          <a:extLst>
            <a:ext uri="{FF2B5EF4-FFF2-40B4-BE49-F238E27FC236}">
              <a16:creationId xmlns:a16="http://schemas.microsoft.com/office/drawing/2014/main" id="{00000000-0008-0000-0100-00002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0" name="Picture 3812" hidden="1">
          <a:extLst>
            <a:ext uri="{FF2B5EF4-FFF2-40B4-BE49-F238E27FC236}">
              <a16:creationId xmlns:a16="http://schemas.microsoft.com/office/drawing/2014/main" id="{00000000-0008-0000-0100-00002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1" name="Picture 3813" hidden="1">
          <a:extLst>
            <a:ext uri="{FF2B5EF4-FFF2-40B4-BE49-F238E27FC236}">
              <a16:creationId xmlns:a16="http://schemas.microsoft.com/office/drawing/2014/main" id="{00000000-0008-0000-0100-00002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2" name="Picture 3453" hidden="1">
          <a:extLst>
            <a:ext uri="{FF2B5EF4-FFF2-40B4-BE49-F238E27FC236}">
              <a16:creationId xmlns:a16="http://schemas.microsoft.com/office/drawing/2014/main" id="{00000000-0008-0000-0100-00002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3" name="Picture 3458" hidden="1">
          <a:extLst>
            <a:ext uri="{FF2B5EF4-FFF2-40B4-BE49-F238E27FC236}">
              <a16:creationId xmlns:a16="http://schemas.microsoft.com/office/drawing/2014/main" id="{00000000-0008-0000-0100-00002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4" name="Picture 3811" hidden="1">
          <a:extLst>
            <a:ext uri="{FF2B5EF4-FFF2-40B4-BE49-F238E27FC236}">
              <a16:creationId xmlns:a16="http://schemas.microsoft.com/office/drawing/2014/main" id="{00000000-0008-0000-0100-00002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5" name="Picture 3812" hidden="1">
          <a:extLst>
            <a:ext uri="{FF2B5EF4-FFF2-40B4-BE49-F238E27FC236}">
              <a16:creationId xmlns:a16="http://schemas.microsoft.com/office/drawing/2014/main" id="{00000000-0008-0000-0100-00002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6" name="Picture 3813" hidden="1">
          <a:extLst>
            <a:ext uri="{FF2B5EF4-FFF2-40B4-BE49-F238E27FC236}">
              <a16:creationId xmlns:a16="http://schemas.microsoft.com/office/drawing/2014/main" id="{00000000-0008-0000-0100-00002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7" name="Picture 3453" hidden="1">
          <a:extLst>
            <a:ext uri="{FF2B5EF4-FFF2-40B4-BE49-F238E27FC236}">
              <a16:creationId xmlns:a16="http://schemas.microsoft.com/office/drawing/2014/main" id="{00000000-0008-0000-0100-00002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8" name="Picture 3458" hidden="1">
          <a:extLst>
            <a:ext uri="{FF2B5EF4-FFF2-40B4-BE49-F238E27FC236}">
              <a16:creationId xmlns:a16="http://schemas.microsoft.com/office/drawing/2014/main" id="{00000000-0008-0000-0100-00002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09" name="Picture 3811" hidden="1">
          <a:extLst>
            <a:ext uri="{FF2B5EF4-FFF2-40B4-BE49-F238E27FC236}">
              <a16:creationId xmlns:a16="http://schemas.microsoft.com/office/drawing/2014/main" id="{00000000-0008-0000-0100-00002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10" name="Picture 3812" hidden="1">
          <a:extLst>
            <a:ext uri="{FF2B5EF4-FFF2-40B4-BE49-F238E27FC236}">
              <a16:creationId xmlns:a16="http://schemas.microsoft.com/office/drawing/2014/main" id="{00000000-0008-0000-0100-00002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11" name="Picture 3813" hidden="1">
          <a:extLst>
            <a:ext uri="{FF2B5EF4-FFF2-40B4-BE49-F238E27FC236}">
              <a16:creationId xmlns:a16="http://schemas.microsoft.com/office/drawing/2014/main" id="{00000000-0008-0000-0100-00002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12" name="Picture 3393" hidden="1">
          <a:extLst>
            <a:ext uri="{FF2B5EF4-FFF2-40B4-BE49-F238E27FC236}">
              <a16:creationId xmlns:a16="http://schemas.microsoft.com/office/drawing/2014/main" id="{00000000-0008-0000-0100-00003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13" name="Picture 3398" hidden="1">
          <a:extLst>
            <a:ext uri="{FF2B5EF4-FFF2-40B4-BE49-F238E27FC236}">
              <a16:creationId xmlns:a16="http://schemas.microsoft.com/office/drawing/2014/main" id="{00000000-0008-0000-0100-00003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14" name="Picture 3793" hidden="1">
          <a:extLst>
            <a:ext uri="{FF2B5EF4-FFF2-40B4-BE49-F238E27FC236}">
              <a16:creationId xmlns:a16="http://schemas.microsoft.com/office/drawing/2014/main" id="{00000000-0008-0000-0100-00003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15" name="Picture 3794" hidden="1">
          <a:extLst>
            <a:ext uri="{FF2B5EF4-FFF2-40B4-BE49-F238E27FC236}">
              <a16:creationId xmlns:a16="http://schemas.microsoft.com/office/drawing/2014/main" id="{00000000-0008-0000-0100-00003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16" name="Picture 3795" hidden="1">
          <a:extLst>
            <a:ext uri="{FF2B5EF4-FFF2-40B4-BE49-F238E27FC236}">
              <a16:creationId xmlns:a16="http://schemas.microsoft.com/office/drawing/2014/main" id="{00000000-0008-0000-0100-00003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17" name="Picture 3423" hidden="1">
          <a:extLst>
            <a:ext uri="{FF2B5EF4-FFF2-40B4-BE49-F238E27FC236}">
              <a16:creationId xmlns:a16="http://schemas.microsoft.com/office/drawing/2014/main" id="{00000000-0008-0000-0100-00003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18" name="Picture 3428" hidden="1">
          <a:extLst>
            <a:ext uri="{FF2B5EF4-FFF2-40B4-BE49-F238E27FC236}">
              <a16:creationId xmlns:a16="http://schemas.microsoft.com/office/drawing/2014/main" id="{00000000-0008-0000-0100-00003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19" name="Picture 3802" hidden="1">
          <a:extLst>
            <a:ext uri="{FF2B5EF4-FFF2-40B4-BE49-F238E27FC236}">
              <a16:creationId xmlns:a16="http://schemas.microsoft.com/office/drawing/2014/main" id="{00000000-0008-0000-0100-00003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0" name="Picture 3803" hidden="1">
          <a:extLst>
            <a:ext uri="{FF2B5EF4-FFF2-40B4-BE49-F238E27FC236}">
              <a16:creationId xmlns:a16="http://schemas.microsoft.com/office/drawing/2014/main" id="{00000000-0008-0000-0100-00003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1" name="Picture 3804" hidden="1">
          <a:extLst>
            <a:ext uri="{FF2B5EF4-FFF2-40B4-BE49-F238E27FC236}">
              <a16:creationId xmlns:a16="http://schemas.microsoft.com/office/drawing/2014/main" id="{00000000-0008-0000-0100-00003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2" name="Picture 3463" hidden="1">
          <a:extLst>
            <a:ext uri="{FF2B5EF4-FFF2-40B4-BE49-F238E27FC236}">
              <a16:creationId xmlns:a16="http://schemas.microsoft.com/office/drawing/2014/main" id="{00000000-0008-0000-0100-00003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3" name="Picture 3468" hidden="1">
          <a:extLst>
            <a:ext uri="{FF2B5EF4-FFF2-40B4-BE49-F238E27FC236}">
              <a16:creationId xmlns:a16="http://schemas.microsoft.com/office/drawing/2014/main" id="{00000000-0008-0000-0100-00003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4" name="Picture 3814" hidden="1">
          <a:extLst>
            <a:ext uri="{FF2B5EF4-FFF2-40B4-BE49-F238E27FC236}">
              <a16:creationId xmlns:a16="http://schemas.microsoft.com/office/drawing/2014/main" id="{00000000-0008-0000-0100-00003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5" name="Picture 3815" hidden="1">
          <a:extLst>
            <a:ext uri="{FF2B5EF4-FFF2-40B4-BE49-F238E27FC236}">
              <a16:creationId xmlns:a16="http://schemas.microsoft.com/office/drawing/2014/main" id="{00000000-0008-0000-0100-00003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6" name="Picture 3816" hidden="1">
          <a:extLst>
            <a:ext uri="{FF2B5EF4-FFF2-40B4-BE49-F238E27FC236}">
              <a16:creationId xmlns:a16="http://schemas.microsoft.com/office/drawing/2014/main" id="{00000000-0008-0000-0100-00003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7" name="Picture 3453" hidden="1">
          <a:extLst>
            <a:ext uri="{FF2B5EF4-FFF2-40B4-BE49-F238E27FC236}">
              <a16:creationId xmlns:a16="http://schemas.microsoft.com/office/drawing/2014/main" id="{00000000-0008-0000-0100-00003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8" name="Picture 3458" hidden="1">
          <a:extLst>
            <a:ext uri="{FF2B5EF4-FFF2-40B4-BE49-F238E27FC236}">
              <a16:creationId xmlns:a16="http://schemas.microsoft.com/office/drawing/2014/main" id="{00000000-0008-0000-0100-00004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29" name="Picture 3811" hidden="1">
          <a:extLst>
            <a:ext uri="{FF2B5EF4-FFF2-40B4-BE49-F238E27FC236}">
              <a16:creationId xmlns:a16="http://schemas.microsoft.com/office/drawing/2014/main" id="{00000000-0008-0000-0100-00004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0" name="Picture 3812" hidden="1">
          <a:extLst>
            <a:ext uri="{FF2B5EF4-FFF2-40B4-BE49-F238E27FC236}">
              <a16:creationId xmlns:a16="http://schemas.microsoft.com/office/drawing/2014/main" id="{00000000-0008-0000-0100-00004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1" name="Picture 3813" hidden="1">
          <a:extLst>
            <a:ext uri="{FF2B5EF4-FFF2-40B4-BE49-F238E27FC236}">
              <a16:creationId xmlns:a16="http://schemas.microsoft.com/office/drawing/2014/main" id="{00000000-0008-0000-0100-00004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2" name="Picture 3453" hidden="1">
          <a:extLst>
            <a:ext uri="{FF2B5EF4-FFF2-40B4-BE49-F238E27FC236}">
              <a16:creationId xmlns:a16="http://schemas.microsoft.com/office/drawing/2014/main" id="{00000000-0008-0000-0100-00004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3" name="Picture 3458" hidden="1">
          <a:extLst>
            <a:ext uri="{FF2B5EF4-FFF2-40B4-BE49-F238E27FC236}">
              <a16:creationId xmlns:a16="http://schemas.microsoft.com/office/drawing/2014/main" id="{00000000-0008-0000-0100-00004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4" name="Picture 3811" hidden="1">
          <a:extLst>
            <a:ext uri="{FF2B5EF4-FFF2-40B4-BE49-F238E27FC236}">
              <a16:creationId xmlns:a16="http://schemas.microsoft.com/office/drawing/2014/main" id="{00000000-0008-0000-0100-00004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5" name="Picture 3812" hidden="1">
          <a:extLst>
            <a:ext uri="{FF2B5EF4-FFF2-40B4-BE49-F238E27FC236}">
              <a16:creationId xmlns:a16="http://schemas.microsoft.com/office/drawing/2014/main" id="{00000000-0008-0000-0100-00004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6" name="Picture 3813" hidden="1">
          <a:extLst>
            <a:ext uri="{FF2B5EF4-FFF2-40B4-BE49-F238E27FC236}">
              <a16:creationId xmlns:a16="http://schemas.microsoft.com/office/drawing/2014/main" id="{00000000-0008-0000-0100-00004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7" name="Picture 3453" hidden="1">
          <a:extLst>
            <a:ext uri="{FF2B5EF4-FFF2-40B4-BE49-F238E27FC236}">
              <a16:creationId xmlns:a16="http://schemas.microsoft.com/office/drawing/2014/main" id="{00000000-0008-0000-0100-00004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8" name="Picture 3458" hidden="1">
          <a:extLst>
            <a:ext uri="{FF2B5EF4-FFF2-40B4-BE49-F238E27FC236}">
              <a16:creationId xmlns:a16="http://schemas.microsoft.com/office/drawing/2014/main" id="{00000000-0008-0000-0100-00004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39" name="Picture 3811" hidden="1">
          <a:extLst>
            <a:ext uri="{FF2B5EF4-FFF2-40B4-BE49-F238E27FC236}">
              <a16:creationId xmlns:a16="http://schemas.microsoft.com/office/drawing/2014/main" id="{00000000-0008-0000-0100-00004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0" name="Picture 3812" hidden="1">
          <a:extLst>
            <a:ext uri="{FF2B5EF4-FFF2-40B4-BE49-F238E27FC236}">
              <a16:creationId xmlns:a16="http://schemas.microsoft.com/office/drawing/2014/main" id="{00000000-0008-0000-0100-00004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1" name="Picture 3813" hidden="1">
          <a:extLst>
            <a:ext uri="{FF2B5EF4-FFF2-40B4-BE49-F238E27FC236}">
              <a16:creationId xmlns:a16="http://schemas.microsoft.com/office/drawing/2014/main" id="{00000000-0008-0000-0100-00004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2" name="Picture 3453" hidden="1">
          <a:extLst>
            <a:ext uri="{FF2B5EF4-FFF2-40B4-BE49-F238E27FC236}">
              <a16:creationId xmlns:a16="http://schemas.microsoft.com/office/drawing/2014/main" id="{00000000-0008-0000-0100-00004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3" name="Picture 3458" hidden="1">
          <a:extLst>
            <a:ext uri="{FF2B5EF4-FFF2-40B4-BE49-F238E27FC236}">
              <a16:creationId xmlns:a16="http://schemas.microsoft.com/office/drawing/2014/main" id="{00000000-0008-0000-0100-00004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4" name="Picture 3811" hidden="1">
          <a:extLst>
            <a:ext uri="{FF2B5EF4-FFF2-40B4-BE49-F238E27FC236}">
              <a16:creationId xmlns:a16="http://schemas.microsoft.com/office/drawing/2014/main" id="{00000000-0008-0000-0100-00005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5" name="Picture 3812" hidden="1">
          <a:extLst>
            <a:ext uri="{FF2B5EF4-FFF2-40B4-BE49-F238E27FC236}">
              <a16:creationId xmlns:a16="http://schemas.microsoft.com/office/drawing/2014/main" id="{00000000-0008-0000-0100-00005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6" name="Picture 3813" hidden="1">
          <a:extLst>
            <a:ext uri="{FF2B5EF4-FFF2-40B4-BE49-F238E27FC236}">
              <a16:creationId xmlns:a16="http://schemas.microsoft.com/office/drawing/2014/main" id="{00000000-0008-0000-0100-00005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7" name="Picture 3453" hidden="1">
          <a:extLst>
            <a:ext uri="{FF2B5EF4-FFF2-40B4-BE49-F238E27FC236}">
              <a16:creationId xmlns:a16="http://schemas.microsoft.com/office/drawing/2014/main" id="{00000000-0008-0000-0100-00005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8" name="Picture 3458" hidden="1">
          <a:extLst>
            <a:ext uri="{FF2B5EF4-FFF2-40B4-BE49-F238E27FC236}">
              <a16:creationId xmlns:a16="http://schemas.microsoft.com/office/drawing/2014/main" id="{00000000-0008-0000-0100-00005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49" name="Picture 3811" hidden="1">
          <a:extLst>
            <a:ext uri="{FF2B5EF4-FFF2-40B4-BE49-F238E27FC236}">
              <a16:creationId xmlns:a16="http://schemas.microsoft.com/office/drawing/2014/main" id="{00000000-0008-0000-0100-00005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0" name="Picture 3393" hidden="1">
          <a:extLst>
            <a:ext uri="{FF2B5EF4-FFF2-40B4-BE49-F238E27FC236}">
              <a16:creationId xmlns:a16="http://schemas.microsoft.com/office/drawing/2014/main" id="{00000000-0008-0000-0100-00005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1" name="Picture 3398" hidden="1">
          <a:extLst>
            <a:ext uri="{FF2B5EF4-FFF2-40B4-BE49-F238E27FC236}">
              <a16:creationId xmlns:a16="http://schemas.microsoft.com/office/drawing/2014/main" id="{00000000-0008-0000-0100-00005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2" name="Picture 3793" hidden="1">
          <a:extLst>
            <a:ext uri="{FF2B5EF4-FFF2-40B4-BE49-F238E27FC236}">
              <a16:creationId xmlns:a16="http://schemas.microsoft.com/office/drawing/2014/main" id="{00000000-0008-0000-0100-00005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3" name="Picture 3794" hidden="1">
          <a:extLst>
            <a:ext uri="{FF2B5EF4-FFF2-40B4-BE49-F238E27FC236}">
              <a16:creationId xmlns:a16="http://schemas.microsoft.com/office/drawing/2014/main" id="{00000000-0008-0000-0100-00005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4" name="Picture 3795" hidden="1">
          <a:extLst>
            <a:ext uri="{FF2B5EF4-FFF2-40B4-BE49-F238E27FC236}">
              <a16:creationId xmlns:a16="http://schemas.microsoft.com/office/drawing/2014/main" id="{00000000-0008-0000-0100-00005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5" name="Picture 3423" hidden="1">
          <a:extLst>
            <a:ext uri="{FF2B5EF4-FFF2-40B4-BE49-F238E27FC236}">
              <a16:creationId xmlns:a16="http://schemas.microsoft.com/office/drawing/2014/main" id="{00000000-0008-0000-0100-00005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6" name="Picture 3428" hidden="1">
          <a:extLst>
            <a:ext uri="{FF2B5EF4-FFF2-40B4-BE49-F238E27FC236}">
              <a16:creationId xmlns:a16="http://schemas.microsoft.com/office/drawing/2014/main" id="{00000000-0008-0000-0100-00005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7" name="Picture 3802" hidden="1">
          <a:extLst>
            <a:ext uri="{FF2B5EF4-FFF2-40B4-BE49-F238E27FC236}">
              <a16:creationId xmlns:a16="http://schemas.microsoft.com/office/drawing/2014/main" id="{00000000-0008-0000-0100-00005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8" name="Picture 3803" hidden="1">
          <a:extLst>
            <a:ext uri="{FF2B5EF4-FFF2-40B4-BE49-F238E27FC236}">
              <a16:creationId xmlns:a16="http://schemas.microsoft.com/office/drawing/2014/main" id="{00000000-0008-0000-0100-00005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59" name="Picture 3804" hidden="1">
          <a:extLst>
            <a:ext uri="{FF2B5EF4-FFF2-40B4-BE49-F238E27FC236}">
              <a16:creationId xmlns:a16="http://schemas.microsoft.com/office/drawing/2014/main" id="{00000000-0008-0000-0100-00005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0" name="Picture 3463" hidden="1">
          <a:extLst>
            <a:ext uri="{FF2B5EF4-FFF2-40B4-BE49-F238E27FC236}">
              <a16:creationId xmlns:a16="http://schemas.microsoft.com/office/drawing/2014/main" id="{00000000-0008-0000-0100-00006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1" name="Picture 3468" hidden="1">
          <a:extLst>
            <a:ext uri="{FF2B5EF4-FFF2-40B4-BE49-F238E27FC236}">
              <a16:creationId xmlns:a16="http://schemas.microsoft.com/office/drawing/2014/main" id="{00000000-0008-0000-0100-00006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2" name="Picture 3814" hidden="1">
          <a:extLst>
            <a:ext uri="{FF2B5EF4-FFF2-40B4-BE49-F238E27FC236}">
              <a16:creationId xmlns:a16="http://schemas.microsoft.com/office/drawing/2014/main" id="{00000000-0008-0000-0100-00006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3" name="Picture 3815" hidden="1">
          <a:extLst>
            <a:ext uri="{FF2B5EF4-FFF2-40B4-BE49-F238E27FC236}">
              <a16:creationId xmlns:a16="http://schemas.microsoft.com/office/drawing/2014/main" id="{00000000-0008-0000-0100-00006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4" name="Picture 3816" hidden="1">
          <a:extLst>
            <a:ext uri="{FF2B5EF4-FFF2-40B4-BE49-F238E27FC236}">
              <a16:creationId xmlns:a16="http://schemas.microsoft.com/office/drawing/2014/main" id="{00000000-0008-0000-0100-00006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5" name="Picture 3453" hidden="1">
          <a:extLst>
            <a:ext uri="{FF2B5EF4-FFF2-40B4-BE49-F238E27FC236}">
              <a16:creationId xmlns:a16="http://schemas.microsoft.com/office/drawing/2014/main" id="{00000000-0008-0000-0100-00006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6" name="Picture 3458" hidden="1">
          <a:extLst>
            <a:ext uri="{FF2B5EF4-FFF2-40B4-BE49-F238E27FC236}">
              <a16:creationId xmlns:a16="http://schemas.microsoft.com/office/drawing/2014/main" id="{00000000-0008-0000-0100-00006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7" name="Picture 3811" hidden="1">
          <a:extLst>
            <a:ext uri="{FF2B5EF4-FFF2-40B4-BE49-F238E27FC236}">
              <a16:creationId xmlns:a16="http://schemas.microsoft.com/office/drawing/2014/main" id="{00000000-0008-0000-0100-00006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8" name="Picture 3812" hidden="1">
          <a:extLst>
            <a:ext uri="{FF2B5EF4-FFF2-40B4-BE49-F238E27FC236}">
              <a16:creationId xmlns:a16="http://schemas.microsoft.com/office/drawing/2014/main" id="{00000000-0008-0000-0100-00006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69" name="Picture 3813" hidden="1">
          <a:extLst>
            <a:ext uri="{FF2B5EF4-FFF2-40B4-BE49-F238E27FC236}">
              <a16:creationId xmlns:a16="http://schemas.microsoft.com/office/drawing/2014/main" id="{00000000-0008-0000-0100-00006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0" name="Picture 3453" hidden="1">
          <a:extLst>
            <a:ext uri="{FF2B5EF4-FFF2-40B4-BE49-F238E27FC236}">
              <a16:creationId xmlns:a16="http://schemas.microsoft.com/office/drawing/2014/main" id="{00000000-0008-0000-0100-00006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1" name="Picture 3458" hidden="1">
          <a:extLst>
            <a:ext uri="{FF2B5EF4-FFF2-40B4-BE49-F238E27FC236}">
              <a16:creationId xmlns:a16="http://schemas.microsoft.com/office/drawing/2014/main" id="{00000000-0008-0000-0100-00006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2" name="Picture 3811" hidden="1">
          <a:extLst>
            <a:ext uri="{FF2B5EF4-FFF2-40B4-BE49-F238E27FC236}">
              <a16:creationId xmlns:a16="http://schemas.microsoft.com/office/drawing/2014/main" id="{00000000-0008-0000-0100-00006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3" name="Picture 3812" hidden="1">
          <a:extLst>
            <a:ext uri="{FF2B5EF4-FFF2-40B4-BE49-F238E27FC236}">
              <a16:creationId xmlns:a16="http://schemas.microsoft.com/office/drawing/2014/main" id="{00000000-0008-0000-0100-00006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4" name="Picture 3813" hidden="1">
          <a:extLst>
            <a:ext uri="{FF2B5EF4-FFF2-40B4-BE49-F238E27FC236}">
              <a16:creationId xmlns:a16="http://schemas.microsoft.com/office/drawing/2014/main" id="{00000000-0008-0000-0100-00006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5" name="Picture 3453" hidden="1">
          <a:extLst>
            <a:ext uri="{FF2B5EF4-FFF2-40B4-BE49-F238E27FC236}">
              <a16:creationId xmlns:a16="http://schemas.microsoft.com/office/drawing/2014/main" id="{00000000-0008-0000-0100-00006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6" name="Picture 3458" hidden="1">
          <a:extLst>
            <a:ext uri="{FF2B5EF4-FFF2-40B4-BE49-F238E27FC236}">
              <a16:creationId xmlns:a16="http://schemas.microsoft.com/office/drawing/2014/main" id="{00000000-0008-0000-0100-00007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7" name="Picture 3811" hidden="1">
          <a:extLst>
            <a:ext uri="{FF2B5EF4-FFF2-40B4-BE49-F238E27FC236}">
              <a16:creationId xmlns:a16="http://schemas.microsoft.com/office/drawing/2014/main" id="{00000000-0008-0000-0100-00007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8" name="Picture 3812" hidden="1">
          <a:extLst>
            <a:ext uri="{FF2B5EF4-FFF2-40B4-BE49-F238E27FC236}">
              <a16:creationId xmlns:a16="http://schemas.microsoft.com/office/drawing/2014/main" id="{00000000-0008-0000-0100-00007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79" name="Picture 3813" hidden="1">
          <a:extLst>
            <a:ext uri="{FF2B5EF4-FFF2-40B4-BE49-F238E27FC236}">
              <a16:creationId xmlns:a16="http://schemas.microsoft.com/office/drawing/2014/main" id="{00000000-0008-0000-0100-00007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0" name="Picture 3453" hidden="1">
          <a:extLst>
            <a:ext uri="{FF2B5EF4-FFF2-40B4-BE49-F238E27FC236}">
              <a16:creationId xmlns:a16="http://schemas.microsoft.com/office/drawing/2014/main" id="{00000000-0008-0000-0100-00007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1" name="Picture 3458" hidden="1">
          <a:extLst>
            <a:ext uri="{FF2B5EF4-FFF2-40B4-BE49-F238E27FC236}">
              <a16:creationId xmlns:a16="http://schemas.microsoft.com/office/drawing/2014/main" id="{00000000-0008-0000-0100-00007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2" name="Picture 3811" hidden="1">
          <a:extLst>
            <a:ext uri="{FF2B5EF4-FFF2-40B4-BE49-F238E27FC236}">
              <a16:creationId xmlns:a16="http://schemas.microsoft.com/office/drawing/2014/main" id="{00000000-0008-0000-0100-00007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3" name="Picture 3812" hidden="1">
          <a:extLst>
            <a:ext uri="{FF2B5EF4-FFF2-40B4-BE49-F238E27FC236}">
              <a16:creationId xmlns:a16="http://schemas.microsoft.com/office/drawing/2014/main" id="{00000000-0008-0000-0100-00007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4" name="Picture 3813" hidden="1">
          <a:extLst>
            <a:ext uri="{FF2B5EF4-FFF2-40B4-BE49-F238E27FC236}">
              <a16:creationId xmlns:a16="http://schemas.microsoft.com/office/drawing/2014/main" id="{00000000-0008-0000-0100-00007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5" name="Picture 3453" hidden="1">
          <a:extLst>
            <a:ext uri="{FF2B5EF4-FFF2-40B4-BE49-F238E27FC236}">
              <a16:creationId xmlns:a16="http://schemas.microsoft.com/office/drawing/2014/main" id="{00000000-0008-0000-0100-00007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6" name="Picture 3458" hidden="1">
          <a:extLst>
            <a:ext uri="{FF2B5EF4-FFF2-40B4-BE49-F238E27FC236}">
              <a16:creationId xmlns:a16="http://schemas.microsoft.com/office/drawing/2014/main" id="{00000000-0008-0000-0100-00007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7" name="Picture 3811" hidden="1">
          <a:extLst>
            <a:ext uri="{FF2B5EF4-FFF2-40B4-BE49-F238E27FC236}">
              <a16:creationId xmlns:a16="http://schemas.microsoft.com/office/drawing/2014/main" id="{00000000-0008-0000-0100-00007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8" name="Picture 3812" hidden="1">
          <a:extLst>
            <a:ext uri="{FF2B5EF4-FFF2-40B4-BE49-F238E27FC236}">
              <a16:creationId xmlns:a16="http://schemas.microsoft.com/office/drawing/2014/main" id="{00000000-0008-0000-0100-00007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89" name="Picture 3813" hidden="1">
          <a:extLst>
            <a:ext uri="{FF2B5EF4-FFF2-40B4-BE49-F238E27FC236}">
              <a16:creationId xmlns:a16="http://schemas.microsoft.com/office/drawing/2014/main" id="{00000000-0008-0000-0100-00007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90" name="Picture 3383" hidden="1">
          <a:extLst>
            <a:ext uri="{FF2B5EF4-FFF2-40B4-BE49-F238E27FC236}">
              <a16:creationId xmlns:a16="http://schemas.microsoft.com/office/drawing/2014/main" id="{00000000-0008-0000-0100-00007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91" name="Picture 3388" hidden="1">
          <a:extLst>
            <a:ext uri="{FF2B5EF4-FFF2-40B4-BE49-F238E27FC236}">
              <a16:creationId xmlns:a16="http://schemas.microsoft.com/office/drawing/2014/main" id="{00000000-0008-0000-0100-00007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92" name="Picture 3790" hidden="1">
          <a:extLst>
            <a:ext uri="{FF2B5EF4-FFF2-40B4-BE49-F238E27FC236}">
              <a16:creationId xmlns:a16="http://schemas.microsoft.com/office/drawing/2014/main" id="{00000000-0008-0000-0100-00008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193" name="Picture 3791" hidden="1">
          <a:extLst>
            <a:ext uri="{FF2B5EF4-FFF2-40B4-BE49-F238E27FC236}">
              <a16:creationId xmlns:a16="http://schemas.microsoft.com/office/drawing/2014/main" id="{00000000-0008-0000-0100-00008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94" name="Picture 3393" hidden="1">
          <a:extLst>
            <a:ext uri="{FF2B5EF4-FFF2-40B4-BE49-F238E27FC236}">
              <a16:creationId xmlns:a16="http://schemas.microsoft.com/office/drawing/2014/main" id="{00000000-0008-0000-0100-00008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95" name="Picture 3793" hidden="1">
          <a:extLst>
            <a:ext uri="{FF2B5EF4-FFF2-40B4-BE49-F238E27FC236}">
              <a16:creationId xmlns:a16="http://schemas.microsoft.com/office/drawing/2014/main" id="{00000000-0008-0000-0100-00008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96" name="Picture 3794" hidden="1">
          <a:extLst>
            <a:ext uri="{FF2B5EF4-FFF2-40B4-BE49-F238E27FC236}">
              <a16:creationId xmlns:a16="http://schemas.microsoft.com/office/drawing/2014/main" id="{00000000-0008-0000-0100-00008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97" name="Picture 3795" hidden="1">
          <a:extLst>
            <a:ext uri="{FF2B5EF4-FFF2-40B4-BE49-F238E27FC236}">
              <a16:creationId xmlns:a16="http://schemas.microsoft.com/office/drawing/2014/main" id="{00000000-0008-0000-0100-00008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98" name="Picture 3423" hidden="1">
          <a:extLst>
            <a:ext uri="{FF2B5EF4-FFF2-40B4-BE49-F238E27FC236}">
              <a16:creationId xmlns:a16="http://schemas.microsoft.com/office/drawing/2014/main" id="{00000000-0008-0000-0100-00008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199" name="Picture 3428" hidden="1">
          <a:extLst>
            <a:ext uri="{FF2B5EF4-FFF2-40B4-BE49-F238E27FC236}">
              <a16:creationId xmlns:a16="http://schemas.microsoft.com/office/drawing/2014/main" id="{00000000-0008-0000-0100-00008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0" name="Picture 3802" hidden="1">
          <a:extLst>
            <a:ext uri="{FF2B5EF4-FFF2-40B4-BE49-F238E27FC236}">
              <a16:creationId xmlns:a16="http://schemas.microsoft.com/office/drawing/2014/main" id="{00000000-0008-0000-0100-00008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1" name="Picture 3803" hidden="1">
          <a:extLst>
            <a:ext uri="{FF2B5EF4-FFF2-40B4-BE49-F238E27FC236}">
              <a16:creationId xmlns:a16="http://schemas.microsoft.com/office/drawing/2014/main" id="{00000000-0008-0000-0100-00008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2" name="Picture 3804" hidden="1">
          <a:extLst>
            <a:ext uri="{FF2B5EF4-FFF2-40B4-BE49-F238E27FC236}">
              <a16:creationId xmlns:a16="http://schemas.microsoft.com/office/drawing/2014/main" id="{00000000-0008-0000-0100-00008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3" name="Picture 3463" hidden="1">
          <a:extLst>
            <a:ext uri="{FF2B5EF4-FFF2-40B4-BE49-F238E27FC236}">
              <a16:creationId xmlns:a16="http://schemas.microsoft.com/office/drawing/2014/main" id="{00000000-0008-0000-0100-00008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4" name="Picture 3468" hidden="1">
          <a:extLst>
            <a:ext uri="{FF2B5EF4-FFF2-40B4-BE49-F238E27FC236}">
              <a16:creationId xmlns:a16="http://schemas.microsoft.com/office/drawing/2014/main" id="{00000000-0008-0000-0100-00008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5" name="Picture 3814" hidden="1">
          <a:extLst>
            <a:ext uri="{FF2B5EF4-FFF2-40B4-BE49-F238E27FC236}">
              <a16:creationId xmlns:a16="http://schemas.microsoft.com/office/drawing/2014/main" id="{00000000-0008-0000-0100-00008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6" name="Picture 3815" hidden="1">
          <a:extLst>
            <a:ext uri="{FF2B5EF4-FFF2-40B4-BE49-F238E27FC236}">
              <a16:creationId xmlns:a16="http://schemas.microsoft.com/office/drawing/2014/main" id="{00000000-0008-0000-0100-00008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7" name="Picture 3816" hidden="1">
          <a:extLst>
            <a:ext uri="{FF2B5EF4-FFF2-40B4-BE49-F238E27FC236}">
              <a16:creationId xmlns:a16="http://schemas.microsoft.com/office/drawing/2014/main" id="{00000000-0008-0000-0100-00008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8" name="Picture 3453" hidden="1">
          <a:extLst>
            <a:ext uri="{FF2B5EF4-FFF2-40B4-BE49-F238E27FC236}">
              <a16:creationId xmlns:a16="http://schemas.microsoft.com/office/drawing/2014/main" id="{00000000-0008-0000-0100-00009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09" name="Picture 3458" hidden="1">
          <a:extLst>
            <a:ext uri="{FF2B5EF4-FFF2-40B4-BE49-F238E27FC236}">
              <a16:creationId xmlns:a16="http://schemas.microsoft.com/office/drawing/2014/main" id="{00000000-0008-0000-0100-00009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0" name="Picture 3811" hidden="1">
          <a:extLst>
            <a:ext uri="{FF2B5EF4-FFF2-40B4-BE49-F238E27FC236}">
              <a16:creationId xmlns:a16="http://schemas.microsoft.com/office/drawing/2014/main" id="{00000000-0008-0000-0100-00009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1" name="Picture 3812" hidden="1">
          <a:extLst>
            <a:ext uri="{FF2B5EF4-FFF2-40B4-BE49-F238E27FC236}">
              <a16:creationId xmlns:a16="http://schemas.microsoft.com/office/drawing/2014/main" id="{00000000-0008-0000-0100-00009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2" name="Picture 3813" hidden="1">
          <a:extLst>
            <a:ext uri="{FF2B5EF4-FFF2-40B4-BE49-F238E27FC236}">
              <a16:creationId xmlns:a16="http://schemas.microsoft.com/office/drawing/2014/main" id="{00000000-0008-0000-0100-00009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3" name="Picture 3453" hidden="1">
          <a:extLst>
            <a:ext uri="{FF2B5EF4-FFF2-40B4-BE49-F238E27FC236}">
              <a16:creationId xmlns:a16="http://schemas.microsoft.com/office/drawing/2014/main" id="{00000000-0008-0000-0100-00009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4" name="Picture 3458" hidden="1">
          <a:extLst>
            <a:ext uri="{FF2B5EF4-FFF2-40B4-BE49-F238E27FC236}">
              <a16:creationId xmlns:a16="http://schemas.microsoft.com/office/drawing/2014/main" id="{00000000-0008-0000-0100-00009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5" name="Picture 3811" hidden="1">
          <a:extLst>
            <a:ext uri="{FF2B5EF4-FFF2-40B4-BE49-F238E27FC236}">
              <a16:creationId xmlns:a16="http://schemas.microsoft.com/office/drawing/2014/main" id="{00000000-0008-0000-0100-00009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6" name="Picture 3812" hidden="1">
          <a:extLst>
            <a:ext uri="{FF2B5EF4-FFF2-40B4-BE49-F238E27FC236}">
              <a16:creationId xmlns:a16="http://schemas.microsoft.com/office/drawing/2014/main" id="{00000000-0008-0000-0100-00009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7" name="Picture 3813" hidden="1">
          <a:extLst>
            <a:ext uri="{FF2B5EF4-FFF2-40B4-BE49-F238E27FC236}">
              <a16:creationId xmlns:a16="http://schemas.microsoft.com/office/drawing/2014/main" id="{00000000-0008-0000-0100-00009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8" name="Picture 3453" hidden="1">
          <a:extLst>
            <a:ext uri="{FF2B5EF4-FFF2-40B4-BE49-F238E27FC236}">
              <a16:creationId xmlns:a16="http://schemas.microsoft.com/office/drawing/2014/main" id="{00000000-0008-0000-0100-00009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19" name="Picture 3458" hidden="1">
          <a:extLst>
            <a:ext uri="{FF2B5EF4-FFF2-40B4-BE49-F238E27FC236}">
              <a16:creationId xmlns:a16="http://schemas.microsoft.com/office/drawing/2014/main" id="{00000000-0008-0000-0100-00009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0" name="Picture 3811" hidden="1">
          <a:extLst>
            <a:ext uri="{FF2B5EF4-FFF2-40B4-BE49-F238E27FC236}">
              <a16:creationId xmlns:a16="http://schemas.microsoft.com/office/drawing/2014/main" id="{00000000-0008-0000-0100-00009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1" name="Picture 3812" hidden="1">
          <a:extLst>
            <a:ext uri="{FF2B5EF4-FFF2-40B4-BE49-F238E27FC236}">
              <a16:creationId xmlns:a16="http://schemas.microsoft.com/office/drawing/2014/main" id="{00000000-0008-0000-0100-00009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2" name="Picture 3813" hidden="1">
          <a:extLst>
            <a:ext uri="{FF2B5EF4-FFF2-40B4-BE49-F238E27FC236}">
              <a16:creationId xmlns:a16="http://schemas.microsoft.com/office/drawing/2014/main" id="{00000000-0008-0000-0100-00009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3" name="Picture 3453" hidden="1">
          <a:extLst>
            <a:ext uri="{FF2B5EF4-FFF2-40B4-BE49-F238E27FC236}">
              <a16:creationId xmlns:a16="http://schemas.microsoft.com/office/drawing/2014/main" id="{00000000-0008-0000-0100-00009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4" name="Picture 3458" hidden="1">
          <a:extLst>
            <a:ext uri="{FF2B5EF4-FFF2-40B4-BE49-F238E27FC236}">
              <a16:creationId xmlns:a16="http://schemas.microsoft.com/office/drawing/2014/main" id="{00000000-0008-0000-0100-0000A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5" name="Picture 3811" hidden="1">
          <a:extLst>
            <a:ext uri="{FF2B5EF4-FFF2-40B4-BE49-F238E27FC236}">
              <a16:creationId xmlns:a16="http://schemas.microsoft.com/office/drawing/2014/main" id="{00000000-0008-0000-0100-0000A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6" name="Picture 3812" hidden="1">
          <a:extLst>
            <a:ext uri="{FF2B5EF4-FFF2-40B4-BE49-F238E27FC236}">
              <a16:creationId xmlns:a16="http://schemas.microsoft.com/office/drawing/2014/main" id="{00000000-0008-0000-0100-0000A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7" name="Picture 3813" hidden="1">
          <a:extLst>
            <a:ext uri="{FF2B5EF4-FFF2-40B4-BE49-F238E27FC236}">
              <a16:creationId xmlns:a16="http://schemas.microsoft.com/office/drawing/2014/main" id="{00000000-0008-0000-0100-0000A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8" name="Picture 3458" hidden="1">
          <a:extLst>
            <a:ext uri="{FF2B5EF4-FFF2-40B4-BE49-F238E27FC236}">
              <a16:creationId xmlns:a16="http://schemas.microsoft.com/office/drawing/2014/main" id="{00000000-0008-0000-0100-0000A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229" name="Picture 3811" hidden="1">
          <a:extLst>
            <a:ext uri="{FF2B5EF4-FFF2-40B4-BE49-F238E27FC236}">
              <a16:creationId xmlns:a16="http://schemas.microsoft.com/office/drawing/2014/main" id="{00000000-0008-0000-0100-0000A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0" name="Picture 3393" hidden="1">
          <a:extLst>
            <a:ext uri="{FF2B5EF4-FFF2-40B4-BE49-F238E27FC236}">
              <a16:creationId xmlns:a16="http://schemas.microsoft.com/office/drawing/2014/main" id="{00000000-0008-0000-0100-0000A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1" name="Picture 3398" hidden="1">
          <a:extLst>
            <a:ext uri="{FF2B5EF4-FFF2-40B4-BE49-F238E27FC236}">
              <a16:creationId xmlns:a16="http://schemas.microsoft.com/office/drawing/2014/main" id="{00000000-0008-0000-0100-0000A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2" name="Picture 3793" hidden="1">
          <a:extLst>
            <a:ext uri="{FF2B5EF4-FFF2-40B4-BE49-F238E27FC236}">
              <a16:creationId xmlns:a16="http://schemas.microsoft.com/office/drawing/2014/main" id="{00000000-0008-0000-0100-0000A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3" name="Picture 3794" hidden="1">
          <a:extLst>
            <a:ext uri="{FF2B5EF4-FFF2-40B4-BE49-F238E27FC236}">
              <a16:creationId xmlns:a16="http://schemas.microsoft.com/office/drawing/2014/main" id="{00000000-0008-0000-0100-0000A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4" name="Picture 3795" hidden="1">
          <a:extLst>
            <a:ext uri="{FF2B5EF4-FFF2-40B4-BE49-F238E27FC236}">
              <a16:creationId xmlns:a16="http://schemas.microsoft.com/office/drawing/2014/main" id="{00000000-0008-0000-0100-0000A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5" name="Picture 3423" hidden="1">
          <a:extLst>
            <a:ext uri="{FF2B5EF4-FFF2-40B4-BE49-F238E27FC236}">
              <a16:creationId xmlns:a16="http://schemas.microsoft.com/office/drawing/2014/main" id="{00000000-0008-0000-0100-0000A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6" name="Picture 3428" hidden="1">
          <a:extLst>
            <a:ext uri="{FF2B5EF4-FFF2-40B4-BE49-F238E27FC236}">
              <a16:creationId xmlns:a16="http://schemas.microsoft.com/office/drawing/2014/main" id="{00000000-0008-0000-0100-0000A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7" name="Picture 3802" hidden="1">
          <a:extLst>
            <a:ext uri="{FF2B5EF4-FFF2-40B4-BE49-F238E27FC236}">
              <a16:creationId xmlns:a16="http://schemas.microsoft.com/office/drawing/2014/main" id="{00000000-0008-0000-0100-0000A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8" name="Picture 3803" hidden="1">
          <a:extLst>
            <a:ext uri="{FF2B5EF4-FFF2-40B4-BE49-F238E27FC236}">
              <a16:creationId xmlns:a16="http://schemas.microsoft.com/office/drawing/2014/main" id="{00000000-0008-0000-0100-0000A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39" name="Picture 3804" hidden="1">
          <a:extLst>
            <a:ext uri="{FF2B5EF4-FFF2-40B4-BE49-F238E27FC236}">
              <a16:creationId xmlns:a16="http://schemas.microsoft.com/office/drawing/2014/main" id="{00000000-0008-0000-0100-0000A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0" name="Picture 3463" hidden="1">
          <a:extLst>
            <a:ext uri="{FF2B5EF4-FFF2-40B4-BE49-F238E27FC236}">
              <a16:creationId xmlns:a16="http://schemas.microsoft.com/office/drawing/2014/main" id="{00000000-0008-0000-0100-0000B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1" name="Picture 3468" hidden="1">
          <a:extLst>
            <a:ext uri="{FF2B5EF4-FFF2-40B4-BE49-F238E27FC236}">
              <a16:creationId xmlns:a16="http://schemas.microsoft.com/office/drawing/2014/main" id="{00000000-0008-0000-0100-0000B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2" name="Picture 3814" hidden="1">
          <a:extLst>
            <a:ext uri="{FF2B5EF4-FFF2-40B4-BE49-F238E27FC236}">
              <a16:creationId xmlns:a16="http://schemas.microsoft.com/office/drawing/2014/main" id="{00000000-0008-0000-0100-0000B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3" name="Picture 3815" hidden="1">
          <a:extLst>
            <a:ext uri="{FF2B5EF4-FFF2-40B4-BE49-F238E27FC236}">
              <a16:creationId xmlns:a16="http://schemas.microsoft.com/office/drawing/2014/main" id="{00000000-0008-0000-0100-0000B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4" name="Picture 3816" hidden="1">
          <a:extLst>
            <a:ext uri="{FF2B5EF4-FFF2-40B4-BE49-F238E27FC236}">
              <a16:creationId xmlns:a16="http://schemas.microsoft.com/office/drawing/2014/main" id="{00000000-0008-0000-0100-0000B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5" name="Picture 3453" hidden="1">
          <a:extLst>
            <a:ext uri="{FF2B5EF4-FFF2-40B4-BE49-F238E27FC236}">
              <a16:creationId xmlns:a16="http://schemas.microsoft.com/office/drawing/2014/main" id="{00000000-0008-0000-0100-0000B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6" name="Picture 3458" hidden="1">
          <a:extLst>
            <a:ext uri="{FF2B5EF4-FFF2-40B4-BE49-F238E27FC236}">
              <a16:creationId xmlns:a16="http://schemas.microsoft.com/office/drawing/2014/main" id="{00000000-0008-0000-0100-0000B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7" name="Picture 3811" hidden="1">
          <a:extLst>
            <a:ext uri="{FF2B5EF4-FFF2-40B4-BE49-F238E27FC236}">
              <a16:creationId xmlns:a16="http://schemas.microsoft.com/office/drawing/2014/main" id="{00000000-0008-0000-0100-0000B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8" name="Picture 3812" hidden="1">
          <a:extLst>
            <a:ext uri="{FF2B5EF4-FFF2-40B4-BE49-F238E27FC236}">
              <a16:creationId xmlns:a16="http://schemas.microsoft.com/office/drawing/2014/main" id="{00000000-0008-0000-0100-0000B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49" name="Picture 3813" hidden="1">
          <a:extLst>
            <a:ext uri="{FF2B5EF4-FFF2-40B4-BE49-F238E27FC236}">
              <a16:creationId xmlns:a16="http://schemas.microsoft.com/office/drawing/2014/main" id="{00000000-0008-0000-0100-0000B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0" name="Picture 3453" hidden="1">
          <a:extLst>
            <a:ext uri="{FF2B5EF4-FFF2-40B4-BE49-F238E27FC236}">
              <a16:creationId xmlns:a16="http://schemas.microsoft.com/office/drawing/2014/main" id="{00000000-0008-0000-0100-0000B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1" name="Picture 3458" hidden="1">
          <a:extLst>
            <a:ext uri="{FF2B5EF4-FFF2-40B4-BE49-F238E27FC236}">
              <a16:creationId xmlns:a16="http://schemas.microsoft.com/office/drawing/2014/main" id="{00000000-0008-0000-0100-0000B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2" name="Picture 3393" hidden="1">
          <a:extLst>
            <a:ext uri="{FF2B5EF4-FFF2-40B4-BE49-F238E27FC236}">
              <a16:creationId xmlns:a16="http://schemas.microsoft.com/office/drawing/2014/main" id="{00000000-0008-0000-0100-0000B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3" name="Picture 3398" hidden="1">
          <a:extLst>
            <a:ext uri="{FF2B5EF4-FFF2-40B4-BE49-F238E27FC236}">
              <a16:creationId xmlns:a16="http://schemas.microsoft.com/office/drawing/2014/main" id="{00000000-0008-0000-0100-0000B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4" name="Picture 3793" hidden="1">
          <a:extLst>
            <a:ext uri="{FF2B5EF4-FFF2-40B4-BE49-F238E27FC236}">
              <a16:creationId xmlns:a16="http://schemas.microsoft.com/office/drawing/2014/main" id="{00000000-0008-0000-0100-0000B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5" name="Picture 3794" hidden="1">
          <a:extLst>
            <a:ext uri="{FF2B5EF4-FFF2-40B4-BE49-F238E27FC236}">
              <a16:creationId xmlns:a16="http://schemas.microsoft.com/office/drawing/2014/main" id="{00000000-0008-0000-0100-0000B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6" name="Picture 3795" hidden="1">
          <a:extLst>
            <a:ext uri="{FF2B5EF4-FFF2-40B4-BE49-F238E27FC236}">
              <a16:creationId xmlns:a16="http://schemas.microsoft.com/office/drawing/2014/main" id="{00000000-0008-0000-0100-0000C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7" name="Picture 3423" hidden="1">
          <a:extLst>
            <a:ext uri="{FF2B5EF4-FFF2-40B4-BE49-F238E27FC236}">
              <a16:creationId xmlns:a16="http://schemas.microsoft.com/office/drawing/2014/main" id="{00000000-0008-0000-0100-0000C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8" name="Picture 3428" hidden="1">
          <a:extLst>
            <a:ext uri="{FF2B5EF4-FFF2-40B4-BE49-F238E27FC236}">
              <a16:creationId xmlns:a16="http://schemas.microsoft.com/office/drawing/2014/main" id="{00000000-0008-0000-0100-0000C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59" name="Picture 3802" hidden="1">
          <a:extLst>
            <a:ext uri="{FF2B5EF4-FFF2-40B4-BE49-F238E27FC236}">
              <a16:creationId xmlns:a16="http://schemas.microsoft.com/office/drawing/2014/main" id="{00000000-0008-0000-0100-0000C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0" name="Picture 3803" hidden="1">
          <a:extLst>
            <a:ext uri="{FF2B5EF4-FFF2-40B4-BE49-F238E27FC236}">
              <a16:creationId xmlns:a16="http://schemas.microsoft.com/office/drawing/2014/main" id="{00000000-0008-0000-0100-0000C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1" name="Picture 3804" hidden="1">
          <a:extLst>
            <a:ext uri="{FF2B5EF4-FFF2-40B4-BE49-F238E27FC236}">
              <a16:creationId xmlns:a16="http://schemas.microsoft.com/office/drawing/2014/main" id="{00000000-0008-0000-0100-0000C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2" name="Picture 3463" hidden="1">
          <a:extLst>
            <a:ext uri="{FF2B5EF4-FFF2-40B4-BE49-F238E27FC236}">
              <a16:creationId xmlns:a16="http://schemas.microsoft.com/office/drawing/2014/main" id="{00000000-0008-0000-0100-0000C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3" name="Picture 3468" hidden="1">
          <a:extLst>
            <a:ext uri="{FF2B5EF4-FFF2-40B4-BE49-F238E27FC236}">
              <a16:creationId xmlns:a16="http://schemas.microsoft.com/office/drawing/2014/main" id="{00000000-0008-0000-0100-0000C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4" name="Picture 3814" hidden="1">
          <a:extLst>
            <a:ext uri="{FF2B5EF4-FFF2-40B4-BE49-F238E27FC236}">
              <a16:creationId xmlns:a16="http://schemas.microsoft.com/office/drawing/2014/main" id="{00000000-0008-0000-0100-0000C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5" name="Picture 3815" hidden="1">
          <a:extLst>
            <a:ext uri="{FF2B5EF4-FFF2-40B4-BE49-F238E27FC236}">
              <a16:creationId xmlns:a16="http://schemas.microsoft.com/office/drawing/2014/main" id="{00000000-0008-0000-0100-0000C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6" name="Picture 3816" hidden="1">
          <a:extLst>
            <a:ext uri="{FF2B5EF4-FFF2-40B4-BE49-F238E27FC236}">
              <a16:creationId xmlns:a16="http://schemas.microsoft.com/office/drawing/2014/main" id="{00000000-0008-0000-0100-0000C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7" name="Picture 3453" hidden="1">
          <a:extLst>
            <a:ext uri="{FF2B5EF4-FFF2-40B4-BE49-F238E27FC236}">
              <a16:creationId xmlns:a16="http://schemas.microsoft.com/office/drawing/2014/main" id="{00000000-0008-0000-0100-0000C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8" name="Picture 3458" hidden="1">
          <a:extLst>
            <a:ext uri="{FF2B5EF4-FFF2-40B4-BE49-F238E27FC236}">
              <a16:creationId xmlns:a16="http://schemas.microsoft.com/office/drawing/2014/main" id="{00000000-0008-0000-0100-0000C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69" name="Picture 3811" hidden="1">
          <a:extLst>
            <a:ext uri="{FF2B5EF4-FFF2-40B4-BE49-F238E27FC236}">
              <a16:creationId xmlns:a16="http://schemas.microsoft.com/office/drawing/2014/main" id="{00000000-0008-0000-0100-0000C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0" name="Picture 3812" hidden="1">
          <a:extLst>
            <a:ext uri="{FF2B5EF4-FFF2-40B4-BE49-F238E27FC236}">
              <a16:creationId xmlns:a16="http://schemas.microsoft.com/office/drawing/2014/main" id="{00000000-0008-0000-0100-0000C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1" name="Picture 3813" hidden="1">
          <a:extLst>
            <a:ext uri="{FF2B5EF4-FFF2-40B4-BE49-F238E27FC236}">
              <a16:creationId xmlns:a16="http://schemas.microsoft.com/office/drawing/2014/main" id="{00000000-0008-0000-0100-0000C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2" name="Picture 3453" hidden="1">
          <a:extLst>
            <a:ext uri="{FF2B5EF4-FFF2-40B4-BE49-F238E27FC236}">
              <a16:creationId xmlns:a16="http://schemas.microsoft.com/office/drawing/2014/main" id="{00000000-0008-0000-0100-0000D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3" name="Picture 3458" hidden="1">
          <a:extLst>
            <a:ext uri="{FF2B5EF4-FFF2-40B4-BE49-F238E27FC236}">
              <a16:creationId xmlns:a16="http://schemas.microsoft.com/office/drawing/2014/main" id="{00000000-0008-0000-0100-0000D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4" name="Picture 3811" hidden="1">
          <a:extLst>
            <a:ext uri="{FF2B5EF4-FFF2-40B4-BE49-F238E27FC236}">
              <a16:creationId xmlns:a16="http://schemas.microsoft.com/office/drawing/2014/main" id="{00000000-0008-0000-0100-0000D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5" name="Picture 3812" hidden="1">
          <a:extLst>
            <a:ext uri="{FF2B5EF4-FFF2-40B4-BE49-F238E27FC236}">
              <a16:creationId xmlns:a16="http://schemas.microsoft.com/office/drawing/2014/main" id="{00000000-0008-0000-0100-0000D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6" name="Picture 3813" hidden="1">
          <a:extLst>
            <a:ext uri="{FF2B5EF4-FFF2-40B4-BE49-F238E27FC236}">
              <a16:creationId xmlns:a16="http://schemas.microsoft.com/office/drawing/2014/main" id="{00000000-0008-0000-0100-0000D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7" name="Picture 3453" hidden="1">
          <a:extLst>
            <a:ext uri="{FF2B5EF4-FFF2-40B4-BE49-F238E27FC236}">
              <a16:creationId xmlns:a16="http://schemas.microsoft.com/office/drawing/2014/main" id="{00000000-0008-0000-0100-0000D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8" name="Picture 3458" hidden="1">
          <a:extLst>
            <a:ext uri="{FF2B5EF4-FFF2-40B4-BE49-F238E27FC236}">
              <a16:creationId xmlns:a16="http://schemas.microsoft.com/office/drawing/2014/main" id="{00000000-0008-0000-0100-0000D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79" name="Picture 3811" hidden="1">
          <a:extLst>
            <a:ext uri="{FF2B5EF4-FFF2-40B4-BE49-F238E27FC236}">
              <a16:creationId xmlns:a16="http://schemas.microsoft.com/office/drawing/2014/main" id="{00000000-0008-0000-0100-0000D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0" name="Picture 3812" hidden="1">
          <a:extLst>
            <a:ext uri="{FF2B5EF4-FFF2-40B4-BE49-F238E27FC236}">
              <a16:creationId xmlns:a16="http://schemas.microsoft.com/office/drawing/2014/main" id="{00000000-0008-0000-0100-0000D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1" name="Picture 3813" hidden="1">
          <a:extLst>
            <a:ext uri="{FF2B5EF4-FFF2-40B4-BE49-F238E27FC236}">
              <a16:creationId xmlns:a16="http://schemas.microsoft.com/office/drawing/2014/main" id="{00000000-0008-0000-0100-0000D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2" name="Picture 3453" hidden="1">
          <a:extLst>
            <a:ext uri="{FF2B5EF4-FFF2-40B4-BE49-F238E27FC236}">
              <a16:creationId xmlns:a16="http://schemas.microsoft.com/office/drawing/2014/main" id="{00000000-0008-0000-0100-0000D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3" name="Picture 3458" hidden="1">
          <a:extLst>
            <a:ext uri="{FF2B5EF4-FFF2-40B4-BE49-F238E27FC236}">
              <a16:creationId xmlns:a16="http://schemas.microsoft.com/office/drawing/2014/main" id="{00000000-0008-0000-0100-0000D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4" name="Picture 3811" hidden="1">
          <a:extLst>
            <a:ext uri="{FF2B5EF4-FFF2-40B4-BE49-F238E27FC236}">
              <a16:creationId xmlns:a16="http://schemas.microsoft.com/office/drawing/2014/main" id="{00000000-0008-0000-0100-0000D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5" name="Picture 3812" hidden="1">
          <a:extLst>
            <a:ext uri="{FF2B5EF4-FFF2-40B4-BE49-F238E27FC236}">
              <a16:creationId xmlns:a16="http://schemas.microsoft.com/office/drawing/2014/main" id="{00000000-0008-0000-0100-0000D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6" name="Picture 3813" hidden="1">
          <a:extLst>
            <a:ext uri="{FF2B5EF4-FFF2-40B4-BE49-F238E27FC236}">
              <a16:creationId xmlns:a16="http://schemas.microsoft.com/office/drawing/2014/main" id="{00000000-0008-0000-0100-0000D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7" name="Picture 3453" hidden="1">
          <a:extLst>
            <a:ext uri="{FF2B5EF4-FFF2-40B4-BE49-F238E27FC236}">
              <a16:creationId xmlns:a16="http://schemas.microsoft.com/office/drawing/2014/main" id="{00000000-0008-0000-0100-0000D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8" name="Picture 3458" hidden="1">
          <a:extLst>
            <a:ext uri="{FF2B5EF4-FFF2-40B4-BE49-F238E27FC236}">
              <a16:creationId xmlns:a16="http://schemas.microsoft.com/office/drawing/2014/main" id="{00000000-0008-0000-0100-0000E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89" name="Picture 3811" hidden="1">
          <a:extLst>
            <a:ext uri="{FF2B5EF4-FFF2-40B4-BE49-F238E27FC236}">
              <a16:creationId xmlns:a16="http://schemas.microsoft.com/office/drawing/2014/main" id="{00000000-0008-0000-0100-0000E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0" name="Picture 3812" hidden="1">
          <a:extLst>
            <a:ext uri="{FF2B5EF4-FFF2-40B4-BE49-F238E27FC236}">
              <a16:creationId xmlns:a16="http://schemas.microsoft.com/office/drawing/2014/main" id="{00000000-0008-0000-0100-0000E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1" name="Picture 3813" hidden="1">
          <a:extLst>
            <a:ext uri="{FF2B5EF4-FFF2-40B4-BE49-F238E27FC236}">
              <a16:creationId xmlns:a16="http://schemas.microsoft.com/office/drawing/2014/main" id="{00000000-0008-0000-0100-0000E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2" name="Picture 3383" hidden="1">
          <a:extLst>
            <a:ext uri="{FF2B5EF4-FFF2-40B4-BE49-F238E27FC236}">
              <a16:creationId xmlns:a16="http://schemas.microsoft.com/office/drawing/2014/main" id="{00000000-0008-0000-0100-0000E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3" name="Picture 3388" hidden="1">
          <a:extLst>
            <a:ext uri="{FF2B5EF4-FFF2-40B4-BE49-F238E27FC236}">
              <a16:creationId xmlns:a16="http://schemas.microsoft.com/office/drawing/2014/main" id="{00000000-0008-0000-0100-0000E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4" name="Picture 3790" hidden="1">
          <a:extLst>
            <a:ext uri="{FF2B5EF4-FFF2-40B4-BE49-F238E27FC236}">
              <a16:creationId xmlns:a16="http://schemas.microsoft.com/office/drawing/2014/main" id="{00000000-0008-0000-0100-0000E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5" name="Picture 3791" hidden="1">
          <a:extLst>
            <a:ext uri="{FF2B5EF4-FFF2-40B4-BE49-F238E27FC236}">
              <a16:creationId xmlns:a16="http://schemas.microsoft.com/office/drawing/2014/main" id="{00000000-0008-0000-0100-0000E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6" name="Picture 3393" hidden="1">
          <a:extLst>
            <a:ext uri="{FF2B5EF4-FFF2-40B4-BE49-F238E27FC236}">
              <a16:creationId xmlns:a16="http://schemas.microsoft.com/office/drawing/2014/main" id="{00000000-0008-0000-0100-0000E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7" name="Picture 3398" hidden="1">
          <a:extLst>
            <a:ext uri="{FF2B5EF4-FFF2-40B4-BE49-F238E27FC236}">
              <a16:creationId xmlns:a16="http://schemas.microsoft.com/office/drawing/2014/main" id="{00000000-0008-0000-0100-0000E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8" name="Picture 3793" hidden="1">
          <a:extLst>
            <a:ext uri="{FF2B5EF4-FFF2-40B4-BE49-F238E27FC236}">
              <a16:creationId xmlns:a16="http://schemas.microsoft.com/office/drawing/2014/main" id="{00000000-0008-0000-0100-0000E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299" name="Picture 3794" hidden="1">
          <a:extLst>
            <a:ext uri="{FF2B5EF4-FFF2-40B4-BE49-F238E27FC236}">
              <a16:creationId xmlns:a16="http://schemas.microsoft.com/office/drawing/2014/main" id="{00000000-0008-0000-0100-0000E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00" name="Picture 3795" hidden="1">
          <a:extLst>
            <a:ext uri="{FF2B5EF4-FFF2-40B4-BE49-F238E27FC236}">
              <a16:creationId xmlns:a16="http://schemas.microsoft.com/office/drawing/2014/main" id="{00000000-0008-0000-0100-0000E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01" name="Picture 3423" hidden="1">
          <a:extLst>
            <a:ext uri="{FF2B5EF4-FFF2-40B4-BE49-F238E27FC236}">
              <a16:creationId xmlns:a16="http://schemas.microsoft.com/office/drawing/2014/main" id="{00000000-0008-0000-0100-0000E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02" name="Picture 3428" hidden="1">
          <a:extLst>
            <a:ext uri="{FF2B5EF4-FFF2-40B4-BE49-F238E27FC236}">
              <a16:creationId xmlns:a16="http://schemas.microsoft.com/office/drawing/2014/main" id="{00000000-0008-0000-0100-0000E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03" name="Picture 3802" hidden="1">
          <a:extLst>
            <a:ext uri="{FF2B5EF4-FFF2-40B4-BE49-F238E27FC236}">
              <a16:creationId xmlns:a16="http://schemas.microsoft.com/office/drawing/2014/main" id="{00000000-0008-0000-0100-0000E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04" name="Picture 3803" hidden="1">
          <a:extLst>
            <a:ext uri="{FF2B5EF4-FFF2-40B4-BE49-F238E27FC236}">
              <a16:creationId xmlns:a16="http://schemas.microsoft.com/office/drawing/2014/main" id="{00000000-0008-0000-0100-0000F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05" name="Picture 3804" hidden="1">
          <a:extLst>
            <a:ext uri="{FF2B5EF4-FFF2-40B4-BE49-F238E27FC236}">
              <a16:creationId xmlns:a16="http://schemas.microsoft.com/office/drawing/2014/main" id="{00000000-0008-0000-0100-0000F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06" name="Picture 3393" hidden="1">
          <a:extLst>
            <a:ext uri="{FF2B5EF4-FFF2-40B4-BE49-F238E27FC236}">
              <a16:creationId xmlns:a16="http://schemas.microsoft.com/office/drawing/2014/main" id="{00000000-0008-0000-0100-0000F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07" name="Picture 3398" hidden="1">
          <a:extLst>
            <a:ext uri="{FF2B5EF4-FFF2-40B4-BE49-F238E27FC236}">
              <a16:creationId xmlns:a16="http://schemas.microsoft.com/office/drawing/2014/main" id="{00000000-0008-0000-0100-0000F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08" name="Picture 3793" hidden="1">
          <a:extLst>
            <a:ext uri="{FF2B5EF4-FFF2-40B4-BE49-F238E27FC236}">
              <a16:creationId xmlns:a16="http://schemas.microsoft.com/office/drawing/2014/main" id="{00000000-0008-0000-0100-0000F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09" name="Picture 3794" hidden="1">
          <a:extLst>
            <a:ext uri="{FF2B5EF4-FFF2-40B4-BE49-F238E27FC236}">
              <a16:creationId xmlns:a16="http://schemas.microsoft.com/office/drawing/2014/main" id="{00000000-0008-0000-0100-0000F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0" name="Picture 3795" hidden="1">
          <a:extLst>
            <a:ext uri="{FF2B5EF4-FFF2-40B4-BE49-F238E27FC236}">
              <a16:creationId xmlns:a16="http://schemas.microsoft.com/office/drawing/2014/main" id="{00000000-0008-0000-0100-0000F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1" name="Picture 3423" hidden="1">
          <a:extLst>
            <a:ext uri="{FF2B5EF4-FFF2-40B4-BE49-F238E27FC236}">
              <a16:creationId xmlns:a16="http://schemas.microsoft.com/office/drawing/2014/main" id="{00000000-0008-0000-0100-0000F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2" name="Picture 3428" hidden="1">
          <a:extLst>
            <a:ext uri="{FF2B5EF4-FFF2-40B4-BE49-F238E27FC236}">
              <a16:creationId xmlns:a16="http://schemas.microsoft.com/office/drawing/2014/main" id="{00000000-0008-0000-0100-0000F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3" name="Picture 3802" hidden="1">
          <a:extLst>
            <a:ext uri="{FF2B5EF4-FFF2-40B4-BE49-F238E27FC236}">
              <a16:creationId xmlns:a16="http://schemas.microsoft.com/office/drawing/2014/main" id="{00000000-0008-0000-0100-0000F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4" name="Picture 3803" hidden="1">
          <a:extLst>
            <a:ext uri="{FF2B5EF4-FFF2-40B4-BE49-F238E27FC236}">
              <a16:creationId xmlns:a16="http://schemas.microsoft.com/office/drawing/2014/main" id="{00000000-0008-0000-0100-0000F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5" name="Picture 3804" hidden="1">
          <a:extLst>
            <a:ext uri="{FF2B5EF4-FFF2-40B4-BE49-F238E27FC236}">
              <a16:creationId xmlns:a16="http://schemas.microsoft.com/office/drawing/2014/main" id="{00000000-0008-0000-0100-0000F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6" name="Picture 3463" hidden="1">
          <a:extLst>
            <a:ext uri="{FF2B5EF4-FFF2-40B4-BE49-F238E27FC236}">
              <a16:creationId xmlns:a16="http://schemas.microsoft.com/office/drawing/2014/main" id="{00000000-0008-0000-0100-0000F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7" name="Picture 3468" hidden="1">
          <a:extLst>
            <a:ext uri="{FF2B5EF4-FFF2-40B4-BE49-F238E27FC236}">
              <a16:creationId xmlns:a16="http://schemas.microsoft.com/office/drawing/2014/main" id="{00000000-0008-0000-0100-0000F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8" name="Picture 3814" hidden="1">
          <a:extLst>
            <a:ext uri="{FF2B5EF4-FFF2-40B4-BE49-F238E27FC236}">
              <a16:creationId xmlns:a16="http://schemas.microsoft.com/office/drawing/2014/main" id="{00000000-0008-0000-0100-0000F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19" name="Picture 3815" hidden="1">
          <a:extLst>
            <a:ext uri="{FF2B5EF4-FFF2-40B4-BE49-F238E27FC236}">
              <a16:creationId xmlns:a16="http://schemas.microsoft.com/office/drawing/2014/main" id="{00000000-0008-0000-0100-0000F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0" name="Picture 3816" hidden="1">
          <a:extLst>
            <a:ext uri="{FF2B5EF4-FFF2-40B4-BE49-F238E27FC236}">
              <a16:creationId xmlns:a16="http://schemas.microsoft.com/office/drawing/2014/main" id="{00000000-0008-0000-0100-00000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1" name="Picture 3453" hidden="1">
          <a:extLst>
            <a:ext uri="{FF2B5EF4-FFF2-40B4-BE49-F238E27FC236}">
              <a16:creationId xmlns:a16="http://schemas.microsoft.com/office/drawing/2014/main" id="{00000000-0008-0000-0100-00000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2" name="Picture 3458" hidden="1">
          <a:extLst>
            <a:ext uri="{FF2B5EF4-FFF2-40B4-BE49-F238E27FC236}">
              <a16:creationId xmlns:a16="http://schemas.microsoft.com/office/drawing/2014/main" id="{00000000-0008-0000-0100-00000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3" name="Picture 3811" hidden="1">
          <a:extLst>
            <a:ext uri="{FF2B5EF4-FFF2-40B4-BE49-F238E27FC236}">
              <a16:creationId xmlns:a16="http://schemas.microsoft.com/office/drawing/2014/main" id="{00000000-0008-0000-0100-00000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4" name="Picture 3812" hidden="1">
          <a:extLst>
            <a:ext uri="{FF2B5EF4-FFF2-40B4-BE49-F238E27FC236}">
              <a16:creationId xmlns:a16="http://schemas.microsoft.com/office/drawing/2014/main" id="{00000000-0008-0000-0100-00000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5" name="Picture 3813" hidden="1">
          <a:extLst>
            <a:ext uri="{FF2B5EF4-FFF2-40B4-BE49-F238E27FC236}">
              <a16:creationId xmlns:a16="http://schemas.microsoft.com/office/drawing/2014/main" id="{00000000-0008-0000-0100-00000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6" name="Picture 3453" hidden="1">
          <a:extLst>
            <a:ext uri="{FF2B5EF4-FFF2-40B4-BE49-F238E27FC236}">
              <a16:creationId xmlns:a16="http://schemas.microsoft.com/office/drawing/2014/main" id="{00000000-0008-0000-0100-00000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7" name="Picture 3458" hidden="1">
          <a:extLst>
            <a:ext uri="{FF2B5EF4-FFF2-40B4-BE49-F238E27FC236}">
              <a16:creationId xmlns:a16="http://schemas.microsoft.com/office/drawing/2014/main" id="{00000000-0008-0000-0100-00000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8" name="Picture 3811" hidden="1">
          <a:extLst>
            <a:ext uri="{FF2B5EF4-FFF2-40B4-BE49-F238E27FC236}">
              <a16:creationId xmlns:a16="http://schemas.microsoft.com/office/drawing/2014/main" id="{00000000-0008-0000-0100-00000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29" name="Picture 3812" hidden="1">
          <a:extLst>
            <a:ext uri="{FF2B5EF4-FFF2-40B4-BE49-F238E27FC236}">
              <a16:creationId xmlns:a16="http://schemas.microsoft.com/office/drawing/2014/main" id="{00000000-0008-0000-0100-00000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0" name="Picture 3813" hidden="1">
          <a:extLst>
            <a:ext uri="{FF2B5EF4-FFF2-40B4-BE49-F238E27FC236}">
              <a16:creationId xmlns:a16="http://schemas.microsoft.com/office/drawing/2014/main" id="{00000000-0008-0000-0100-00000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1" name="Picture 3453" hidden="1">
          <a:extLst>
            <a:ext uri="{FF2B5EF4-FFF2-40B4-BE49-F238E27FC236}">
              <a16:creationId xmlns:a16="http://schemas.microsoft.com/office/drawing/2014/main" id="{00000000-0008-0000-0100-00000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2" name="Picture 3458" hidden="1">
          <a:extLst>
            <a:ext uri="{FF2B5EF4-FFF2-40B4-BE49-F238E27FC236}">
              <a16:creationId xmlns:a16="http://schemas.microsoft.com/office/drawing/2014/main" id="{00000000-0008-0000-0100-00000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3" name="Picture 3811" hidden="1">
          <a:extLst>
            <a:ext uri="{FF2B5EF4-FFF2-40B4-BE49-F238E27FC236}">
              <a16:creationId xmlns:a16="http://schemas.microsoft.com/office/drawing/2014/main" id="{00000000-0008-0000-0100-00000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4" name="Picture 3812" hidden="1">
          <a:extLst>
            <a:ext uri="{FF2B5EF4-FFF2-40B4-BE49-F238E27FC236}">
              <a16:creationId xmlns:a16="http://schemas.microsoft.com/office/drawing/2014/main" id="{00000000-0008-0000-0100-00000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5" name="Picture 3813" hidden="1">
          <a:extLst>
            <a:ext uri="{FF2B5EF4-FFF2-40B4-BE49-F238E27FC236}">
              <a16:creationId xmlns:a16="http://schemas.microsoft.com/office/drawing/2014/main" id="{00000000-0008-0000-0100-00000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6" name="Picture 3453" hidden="1">
          <a:extLst>
            <a:ext uri="{FF2B5EF4-FFF2-40B4-BE49-F238E27FC236}">
              <a16:creationId xmlns:a16="http://schemas.microsoft.com/office/drawing/2014/main" id="{00000000-0008-0000-0100-00001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7" name="Picture 3458" hidden="1">
          <a:extLst>
            <a:ext uri="{FF2B5EF4-FFF2-40B4-BE49-F238E27FC236}">
              <a16:creationId xmlns:a16="http://schemas.microsoft.com/office/drawing/2014/main" id="{00000000-0008-0000-0100-00001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8" name="Picture 3811" hidden="1">
          <a:extLst>
            <a:ext uri="{FF2B5EF4-FFF2-40B4-BE49-F238E27FC236}">
              <a16:creationId xmlns:a16="http://schemas.microsoft.com/office/drawing/2014/main" id="{00000000-0008-0000-0100-00001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39" name="Picture 3453" hidden="1">
          <a:extLst>
            <a:ext uri="{FF2B5EF4-FFF2-40B4-BE49-F238E27FC236}">
              <a16:creationId xmlns:a16="http://schemas.microsoft.com/office/drawing/2014/main" id="{00000000-0008-0000-0100-00001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40" name="Picture 3458" hidden="1">
          <a:extLst>
            <a:ext uri="{FF2B5EF4-FFF2-40B4-BE49-F238E27FC236}">
              <a16:creationId xmlns:a16="http://schemas.microsoft.com/office/drawing/2014/main" id="{00000000-0008-0000-0100-00001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41" name="Picture 3811" hidden="1">
          <a:extLst>
            <a:ext uri="{FF2B5EF4-FFF2-40B4-BE49-F238E27FC236}">
              <a16:creationId xmlns:a16="http://schemas.microsoft.com/office/drawing/2014/main" id="{00000000-0008-0000-0100-00001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42" name="Picture 3812" hidden="1">
          <a:extLst>
            <a:ext uri="{FF2B5EF4-FFF2-40B4-BE49-F238E27FC236}">
              <a16:creationId xmlns:a16="http://schemas.microsoft.com/office/drawing/2014/main" id="{00000000-0008-0000-0100-00001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43" name="Picture 3813" hidden="1">
          <a:extLst>
            <a:ext uri="{FF2B5EF4-FFF2-40B4-BE49-F238E27FC236}">
              <a16:creationId xmlns:a16="http://schemas.microsoft.com/office/drawing/2014/main" id="{00000000-0008-0000-0100-00001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44" name="Picture 3393" hidden="1">
          <a:extLst>
            <a:ext uri="{FF2B5EF4-FFF2-40B4-BE49-F238E27FC236}">
              <a16:creationId xmlns:a16="http://schemas.microsoft.com/office/drawing/2014/main" id="{00000000-0008-0000-0100-00001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45" name="Picture 3398" hidden="1">
          <a:extLst>
            <a:ext uri="{FF2B5EF4-FFF2-40B4-BE49-F238E27FC236}">
              <a16:creationId xmlns:a16="http://schemas.microsoft.com/office/drawing/2014/main" id="{00000000-0008-0000-0100-00001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46" name="Picture 3793" hidden="1">
          <a:extLst>
            <a:ext uri="{FF2B5EF4-FFF2-40B4-BE49-F238E27FC236}">
              <a16:creationId xmlns:a16="http://schemas.microsoft.com/office/drawing/2014/main" id="{00000000-0008-0000-0100-00001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47" name="Picture 3794" hidden="1">
          <a:extLst>
            <a:ext uri="{FF2B5EF4-FFF2-40B4-BE49-F238E27FC236}">
              <a16:creationId xmlns:a16="http://schemas.microsoft.com/office/drawing/2014/main" id="{00000000-0008-0000-0100-00001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48" name="Picture 3795" hidden="1">
          <a:extLst>
            <a:ext uri="{FF2B5EF4-FFF2-40B4-BE49-F238E27FC236}">
              <a16:creationId xmlns:a16="http://schemas.microsoft.com/office/drawing/2014/main" id="{00000000-0008-0000-0100-00001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49" name="Picture 3423" hidden="1">
          <a:extLst>
            <a:ext uri="{FF2B5EF4-FFF2-40B4-BE49-F238E27FC236}">
              <a16:creationId xmlns:a16="http://schemas.microsoft.com/office/drawing/2014/main" id="{00000000-0008-0000-0100-00001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0" name="Picture 3428" hidden="1">
          <a:extLst>
            <a:ext uri="{FF2B5EF4-FFF2-40B4-BE49-F238E27FC236}">
              <a16:creationId xmlns:a16="http://schemas.microsoft.com/office/drawing/2014/main" id="{00000000-0008-0000-0100-00001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1" name="Picture 3802" hidden="1">
          <a:extLst>
            <a:ext uri="{FF2B5EF4-FFF2-40B4-BE49-F238E27FC236}">
              <a16:creationId xmlns:a16="http://schemas.microsoft.com/office/drawing/2014/main" id="{00000000-0008-0000-0100-00001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2" name="Picture 3803" hidden="1">
          <a:extLst>
            <a:ext uri="{FF2B5EF4-FFF2-40B4-BE49-F238E27FC236}">
              <a16:creationId xmlns:a16="http://schemas.microsoft.com/office/drawing/2014/main" id="{00000000-0008-0000-0100-00002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3" name="Picture 3804" hidden="1">
          <a:extLst>
            <a:ext uri="{FF2B5EF4-FFF2-40B4-BE49-F238E27FC236}">
              <a16:creationId xmlns:a16="http://schemas.microsoft.com/office/drawing/2014/main" id="{00000000-0008-0000-0100-00002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4" name="Picture 3463" hidden="1">
          <a:extLst>
            <a:ext uri="{FF2B5EF4-FFF2-40B4-BE49-F238E27FC236}">
              <a16:creationId xmlns:a16="http://schemas.microsoft.com/office/drawing/2014/main" id="{00000000-0008-0000-0100-00002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5" name="Picture 3468" hidden="1">
          <a:extLst>
            <a:ext uri="{FF2B5EF4-FFF2-40B4-BE49-F238E27FC236}">
              <a16:creationId xmlns:a16="http://schemas.microsoft.com/office/drawing/2014/main" id="{00000000-0008-0000-0100-00002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6" name="Picture 3814" hidden="1">
          <a:extLst>
            <a:ext uri="{FF2B5EF4-FFF2-40B4-BE49-F238E27FC236}">
              <a16:creationId xmlns:a16="http://schemas.microsoft.com/office/drawing/2014/main" id="{00000000-0008-0000-0100-00002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7" name="Picture 3815" hidden="1">
          <a:extLst>
            <a:ext uri="{FF2B5EF4-FFF2-40B4-BE49-F238E27FC236}">
              <a16:creationId xmlns:a16="http://schemas.microsoft.com/office/drawing/2014/main" id="{00000000-0008-0000-0100-00002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8" name="Picture 3812" hidden="1">
          <a:extLst>
            <a:ext uri="{FF2B5EF4-FFF2-40B4-BE49-F238E27FC236}">
              <a16:creationId xmlns:a16="http://schemas.microsoft.com/office/drawing/2014/main" id="{00000000-0008-0000-0100-00002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59" name="Picture 3813" hidden="1">
          <a:extLst>
            <a:ext uri="{FF2B5EF4-FFF2-40B4-BE49-F238E27FC236}">
              <a16:creationId xmlns:a16="http://schemas.microsoft.com/office/drawing/2014/main" id="{00000000-0008-0000-0100-00002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0" name="Picture 3453" hidden="1">
          <a:extLst>
            <a:ext uri="{FF2B5EF4-FFF2-40B4-BE49-F238E27FC236}">
              <a16:creationId xmlns:a16="http://schemas.microsoft.com/office/drawing/2014/main" id="{00000000-0008-0000-0100-00002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1" name="Picture 3458" hidden="1">
          <a:extLst>
            <a:ext uri="{FF2B5EF4-FFF2-40B4-BE49-F238E27FC236}">
              <a16:creationId xmlns:a16="http://schemas.microsoft.com/office/drawing/2014/main" id="{00000000-0008-0000-0100-00002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2" name="Picture 3811" hidden="1">
          <a:extLst>
            <a:ext uri="{FF2B5EF4-FFF2-40B4-BE49-F238E27FC236}">
              <a16:creationId xmlns:a16="http://schemas.microsoft.com/office/drawing/2014/main" id="{00000000-0008-0000-0100-00002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3" name="Picture 3812" hidden="1">
          <a:extLst>
            <a:ext uri="{FF2B5EF4-FFF2-40B4-BE49-F238E27FC236}">
              <a16:creationId xmlns:a16="http://schemas.microsoft.com/office/drawing/2014/main" id="{00000000-0008-0000-0100-00002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4" name="Picture 3813" hidden="1">
          <a:extLst>
            <a:ext uri="{FF2B5EF4-FFF2-40B4-BE49-F238E27FC236}">
              <a16:creationId xmlns:a16="http://schemas.microsoft.com/office/drawing/2014/main" id="{00000000-0008-0000-0100-00002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5" name="Picture 3453" hidden="1">
          <a:extLst>
            <a:ext uri="{FF2B5EF4-FFF2-40B4-BE49-F238E27FC236}">
              <a16:creationId xmlns:a16="http://schemas.microsoft.com/office/drawing/2014/main" id="{00000000-0008-0000-0100-00002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6" name="Picture 3458" hidden="1">
          <a:extLst>
            <a:ext uri="{FF2B5EF4-FFF2-40B4-BE49-F238E27FC236}">
              <a16:creationId xmlns:a16="http://schemas.microsoft.com/office/drawing/2014/main" id="{00000000-0008-0000-0100-00002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7" name="Picture 3811" hidden="1">
          <a:extLst>
            <a:ext uri="{FF2B5EF4-FFF2-40B4-BE49-F238E27FC236}">
              <a16:creationId xmlns:a16="http://schemas.microsoft.com/office/drawing/2014/main" id="{00000000-0008-0000-0100-00002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8" name="Picture 3812" hidden="1">
          <a:extLst>
            <a:ext uri="{FF2B5EF4-FFF2-40B4-BE49-F238E27FC236}">
              <a16:creationId xmlns:a16="http://schemas.microsoft.com/office/drawing/2014/main" id="{00000000-0008-0000-0100-00003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69" name="Picture 3813" hidden="1">
          <a:extLst>
            <a:ext uri="{FF2B5EF4-FFF2-40B4-BE49-F238E27FC236}">
              <a16:creationId xmlns:a16="http://schemas.microsoft.com/office/drawing/2014/main" id="{00000000-0008-0000-0100-00003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70" name="Picture 3453" hidden="1">
          <a:extLst>
            <a:ext uri="{FF2B5EF4-FFF2-40B4-BE49-F238E27FC236}">
              <a16:creationId xmlns:a16="http://schemas.microsoft.com/office/drawing/2014/main" id="{00000000-0008-0000-0100-00003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71" name="Picture 3458" hidden="1">
          <a:extLst>
            <a:ext uri="{FF2B5EF4-FFF2-40B4-BE49-F238E27FC236}">
              <a16:creationId xmlns:a16="http://schemas.microsoft.com/office/drawing/2014/main" id="{00000000-0008-0000-0100-00003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72" name="Picture 3811" hidden="1">
          <a:extLst>
            <a:ext uri="{FF2B5EF4-FFF2-40B4-BE49-F238E27FC236}">
              <a16:creationId xmlns:a16="http://schemas.microsoft.com/office/drawing/2014/main" id="{00000000-0008-0000-0100-00003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73" name="Picture 3812" hidden="1">
          <a:extLst>
            <a:ext uri="{FF2B5EF4-FFF2-40B4-BE49-F238E27FC236}">
              <a16:creationId xmlns:a16="http://schemas.microsoft.com/office/drawing/2014/main" id="{00000000-0008-0000-0100-00003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74" name="Picture 3813" hidden="1">
          <a:extLst>
            <a:ext uri="{FF2B5EF4-FFF2-40B4-BE49-F238E27FC236}">
              <a16:creationId xmlns:a16="http://schemas.microsoft.com/office/drawing/2014/main" id="{00000000-0008-0000-0100-00003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75" name="Picture 3453" hidden="1">
          <a:extLst>
            <a:ext uri="{FF2B5EF4-FFF2-40B4-BE49-F238E27FC236}">
              <a16:creationId xmlns:a16="http://schemas.microsoft.com/office/drawing/2014/main" id="{00000000-0008-0000-0100-00003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76" name="Picture 3458" hidden="1">
          <a:extLst>
            <a:ext uri="{FF2B5EF4-FFF2-40B4-BE49-F238E27FC236}">
              <a16:creationId xmlns:a16="http://schemas.microsoft.com/office/drawing/2014/main" id="{00000000-0008-0000-0100-00003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377" name="Picture 3811" hidden="1">
          <a:extLst>
            <a:ext uri="{FF2B5EF4-FFF2-40B4-BE49-F238E27FC236}">
              <a16:creationId xmlns:a16="http://schemas.microsoft.com/office/drawing/2014/main" id="{00000000-0008-0000-0100-00003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78" name="Picture 3393" hidden="1">
          <a:extLst>
            <a:ext uri="{FF2B5EF4-FFF2-40B4-BE49-F238E27FC236}">
              <a16:creationId xmlns:a16="http://schemas.microsoft.com/office/drawing/2014/main" id="{00000000-0008-0000-0100-00003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79" name="Picture 3398" hidden="1">
          <a:extLst>
            <a:ext uri="{FF2B5EF4-FFF2-40B4-BE49-F238E27FC236}">
              <a16:creationId xmlns:a16="http://schemas.microsoft.com/office/drawing/2014/main" id="{00000000-0008-0000-0100-00003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0" name="Picture 3793" hidden="1">
          <a:extLst>
            <a:ext uri="{FF2B5EF4-FFF2-40B4-BE49-F238E27FC236}">
              <a16:creationId xmlns:a16="http://schemas.microsoft.com/office/drawing/2014/main" id="{00000000-0008-0000-0100-00003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1" name="Picture 3794" hidden="1">
          <a:extLst>
            <a:ext uri="{FF2B5EF4-FFF2-40B4-BE49-F238E27FC236}">
              <a16:creationId xmlns:a16="http://schemas.microsoft.com/office/drawing/2014/main" id="{00000000-0008-0000-0100-00003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2" name="Picture 3795" hidden="1">
          <a:extLst>
            <a:ext uri="{FF2B5EF4-FFF2-40B4-BE49-F238E27FC236}">
              <a16:creationId xmlns:a16="http://schemas.microsoft.com/office/drawing/2014/main" id="{00000000-0008-0000-0100-00003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3" name="Picture 3423" hidden="1">
          <a:extLst>
            <a:ext uri="{FF2B5EF4-FFF2-40B4-BE49-F238E27FC236}">
              <a16:creationId xmlns:a16="http://schemas.microsoft.com/office/drawing/2014/main" id="{00000000-0008-0000-0100-00003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4" name="Picture 3428" hidden="1">
          <a:extLst>
            <a:ext uri="{FF2B5EF4-FFF2-40B4-BE49-F238E27FC236}">
              <a16:creationId xmlns:a16="http://schemas.microsoft.com/office/drawing/2014/main" id="{00000000-0008-0000-0100-00004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5" name="Picture 3803" hidden="1">
          <a:extLst>
            <a:ext uri="{FF2B5EF4-FFF2-40B4-BE49-F238E27FC236}">
              <a16:creationId xmlns:a16="http://schemas.microsoft.com/office/drawing/2014/main" id="{00000000-0008-0000-0100-00004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6" name="Picture 3463" hidden="1">
          <a:extLst>
            <a:ext uri="{FF2B5EF4-FFF2-40B4-BE49-F238E27FC236}">
              <a16:creationId xmlns:a16="http://schemas.microsoft.com/office/drawing/2014/main" id="{00000000-0008-0000-0100-00004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7" name="Picture 3468" hidden="1">
          <a:extLst>
            <a:ext uri="{FF2B5EF4-FFF2-40B4-BE49-F238E27FC236}">
              <a16:creationId xmlns:a16="http://schemas.microsoft.com/office/drawing/2014/main" id="{00000000-0008-0000-0100-00004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8" name="Picture 3814" hidden="1">
          <a:extLst>
            <a:ext uri="{FF2B5EF4-FFF2-40B4-BE49-F238E27FC236}">
              <a16:creationId xmlns:a16="http://schemas.microsoft.com/office/drawing/2014/main" id="{00000000-0008-0000-0100-00004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89" name="Picture 3815" hidden="1">
          <a:extLst>
            <a:ext uri="{FF2B5EF4-FFF2-40B4-BE49-F238E27FC236}">
              <a16:creationId xmlns:a16="http://schemas.microsoft.com/office/drawing/2014/main" id="{00000000-0008-0000-0100-00004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0" name="Picture 3816" hidden="1">
          <a:extLst>
            <a:ext uri="{FF2B5EF4-FFF2-40B4-BE49-F238E27FC236}">
              <a16:creationId xmlns:a16="http://schemas.microsoft.com/office/drawing/2014/main" id="{00000000-0008-0000-0100-00004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1" name="Picture 3453" hidden="1">
          <a:extLst>
            <a:ext uri="{FF2B5EF4-FFF2-40B4-BE49-F238E27FC236}">
              <a16:creationId xmlns:a16="http://schemas.microsoft.com/office/drawing/2014/main" id="{00000000-0008-0000-0100-00004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2" name="Picture 3458" hidden="1">
          <a:extLst>
            <a:ext uri="{FF2B5EF4-FFF2-40B4-BE49-F238E27FC236}">
              <a16:creationId xmlns:a16="http://schemas.microsoft.com/office/drawing/2014/main" id="{00000000-0008-0000-0100-00004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3" name="Picture 3811" hidden="1">
          <a:extLst>
            <a:ext uri="{FF2B5EF4-FFF2-40B4-BE49-F238E27FC236}">
              <a16:creationId xmlns:a16="http://schemas.microsoft.com/office/drawing/2014/main" id="{00000000-0008-0000-0100-00004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4" name="Picture 3812" hidden="1">
          <a:extLst>
            <a:ext uri="{FF2B5EF4-FFF2-40B4-BE49-F238E27FC236}">
              <a16:creationId xmlns:a16="http://schemas.microsoft.com/office/drawing/2014/main" id="{00000000-0008-0000-0100-00004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5" name="Picture 3813" hidden="1">
          <a:extLst>
            <a:ext uri="{FF2B5EF4-FFF2-40B4-BE49-F238E27FC236}">
              <a16:creationId xmlns:a16="http://schemas.microsoft.com/office/drawing/2014/main" id="{00000000-0008-0000-0100-00004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6" name="Picture 3453" hidden="1">
          <a:extLst>
            <a:ext uri="{FF2B5EF4-FFF2-40B4-BE49-F238E27FC236}">
              <a16:creationId xmlns:a16="http://schemas.microsoft.com/office/drawing/2014/main" id="{00000000-0008-0000-0100-00004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7" name="Picture 3458" hidden="1">
          <a:extLst>
            <a:ext uri="{FF2B5EF4-FFF2-40B4-BE49-F238E27FC236}">
              <a16:creationId xmlns:a16="http://schemas.microsoft.com/office/drawing/2014/main" id="{00000000-0008-0000-0100-00004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8" name="Picture 3811" hidden="1">
          <a:extLst>
            <a:ext uri="{FF2B5EF4-FFF2-40B4-BE49-F238E27FC236}">
              <a16:creationId xmlns:a16="http://schemas.microsoft.com/office/drawing/2014/main" id="{00000000-0008-0000-0100-00004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399" name="Picture 3812" hidden="1">
          <a:extLst>
            <a:ext uri="{FF2B5EF4-FFF2-40B4-BE49-F238E27FC236}">
              <a16:creationId xmlns:a16="http://schemas.microsoft.com/office/drawing/2014/main" id="{00000000-0008-0000-0100-00004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0" name="Picture 3813" hidden="1">
          <a:extLst>
            <a:ext uri="{FF2B5EF4-FFF2-40B4-BE49-F238E27FC236}">
              <a16:creationId xmlns:a16="http://schemas.microsoft.com/office/drawing/2014/main" id="{00000000-0008-0000-0100-00005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1" name="Picture 3453" hidden="1">
          <a:extLst>
            <a:ext uri="{FF2B5EF4-FFF2-40B4-BE49-F238E27FC236}">
              <a16:creationId xmlns:a16="http://schemas.microsoft.com/office/drawing/2014/main" id="{00000000-0008-0000-0100-00005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2" name="Picture 3458" hidden="1">
          <a:extLst>
            <a:ext uri="{FF2B5EF4-FFF2-40B4-BE49-F238E27FC236}">
              <a16:creationId xmlns:a16="http://schemas.microsoft.com/office/drawing/2014/main" id="{00000000-0008-0000-0100-00005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3" name="Picture 3811" hidden="1">
          <a:extLst>
            <a:ext uri="{FF2B5EF4-FFF2-40B4-BE49-F238E27FC236}">
              <a16:creationId xmlns:a16="http://schemas.microsoft.com/office/drawing/2014/main" id="{00000000-0008-0000-0100-00005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4" name="Picture 3812" hidden="1">
          <a:extLst>
            <a:ext uri="{FF2B5EF4-FFF2-40B4-BE49-F238E27FC236}">
              <a16:creationId xmlns:a16="http://schemas.microsoft.com/office/drawing/2014/main" id="{00000000-0008-0000-0100-00005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5" name="Picture 3813" hidden="1">
          <a:extLst>
            <a:ext uri="{FF2B5EF4-FFF2-40B4-BE49-F238E27FC236}">
              <a16:creationId xmlns:a16="http://schemas.microsoft.com/office/drawing/2014/main" id="{00000000-0008-0000-0100-00005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6" name="Picture 3453" hidden="1">
          <a:extLst>
            <a:ext uri="{FF2B5EF4-FFF2-40B4-BE49-F238E27FC236}">
              <a16:creationId xmlns:a16="http://schemas.microsoft.com/office/drawing/2014/main" id="{00000000-0008-0000-0100-00005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7" name="Picture 3458" hidden="1">
          <a:extLst>
            <a:ext uri="{FF2B5EF4-FFF2-40B4-BE49-F238E27FC236}">
              <a16:creationId xmlns:a16="http://schemas.microsoft.com/office/drawing/2014/main" id="{00000000-0008-0000-0100-00005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8" name="Picture 3811" hidden="1">
          <a:extLst>
            <a:ext uri="{FF2B5EF4-FFF2-40B4-BE49-F238E27FC236}">
              <a16:creationId xmlns:a16="http://schemas.microsoft.com/office/drawing/2014/main" id="{00000000-0008-0000-0100-00005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09" name="Picture 3812" hidden="1">
          <a:extLst>
            <a:ext uri="{FF2B5EF4-FFF2-40B4-BE49-F238E27FC236}">
              <a16:creationId xmlns:a16="http://schemas.microsoft.com/office/drawing/2014/main" id="{00000000-0008-0000-0100-00005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0" name="Picture 3813" hidden="1">
          <a:extLst>
            <a:ext uri="{FF2B5EF4-FFF2-40B4-BE49-F238E27FC236}">
              <a16:creationId xmlns:a16="http://schemas.microsoft.com/office/drawing/2014/main" id="{00000000-0008-0000-0100-00005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1" name="Picture 3453" hidden="1">
          <a:extLst>
            <a:ext uri="{FF2B5EF4-FFF2-40B4-BE49-F238E27FC236}">
              <a16:creationId xmlns:a16="http://schemas.microsoft.com/office/drawing/2014/main" id="{00000000-0008-0000-0100-00005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2" name="Picture 3458" hidden="1">
          <a:extLst>
            <a:ext uri="{FF2B5EF4-FFF2-40B4-BE49-F238E27FC236}">
              <a16:creationId xmlns:a16="http://schemas.microsoft.com/office/drawing/2014/main" id="{00000000-0008-0000-0100-00005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3" name="Picture 3811" hidden="1">
          <a:extLst>
            <a:ext uri="{FF2B5EF4-FFF2-40B4-BE49-F238E27FC236}">
              <a16:creationId xmlns:a16="http://schemas.microsoft.com/office/drawing/2014/main" id="{00000000-0008-0000-0100-00005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4" name="Picture 3812" hidden="1">
          <a:extLst>
            <a:ext uri="{FF2B5EF4-FFF2-40B4-BE49-F238E27FC236}">
              <a16:creationId xmlns:a16="http://schemas.microsoft.com/office/drawing/2014/main" id="{00000000-0008-0000-0100-00005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5" name="Picture 3813" hidden="1">
          <a:extLst>
            <a:ext uri="{FF2B5EF4-FFF2-40B4-BE49-F238E27FC236}">
              <a16:creationId xmlns:a16="http://schemas.microsoft.com/office/drawing/2014/main" id="{00000000-0008-0000-0100-00005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6" name="Picture 3383" hidden="1">
          <a:extLst>
            <a:ext uri="{FF2B5EF4-FFF2-40B4-BE49-F238E27FC236}">
              <a16:creationId xmlns:a16="http://schemas.microsoft.com/office/drawing/2014/main" id="{00000000-0008-0000-0100-00006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7" name="Picture 3388" hidden="1">
          <a:extLst>
            <a:ext uri="{FF2B5EF4-FFF2-40B4-BE49-F238E27FC236}">
              <a16:creationId xmlns:a16="http://schemas.microsoft.com/office/drawing/2014/main" id="{00000000-0008-0000-0100-00006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8" name="Picture 3790" hidden="1">
          <a:extLst>
            <a:ext uri="{FF2B5EF4-FFF2-40B4-BE49-F238E27FC236}">
              <a16:creationId xmlns:a16="http://schemas.microsoft.com/office/drawing/2014/main" id="{00000000-0008-0000-0100-00006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419" name="Picture 3791" hidden="1">
          <a:extLst>
            <a:ext uri="{FF2B5EF4-FFF2-40B4-BE49-F238E27FC236}">
              <a16:creationId xmlns:a16="http://schemas.microsoft.com/office/drawing/2014/main" id="{00000000-0008-0000-0100-00006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0" name="Picture 3393" hidden="1">
          <a:extLst>
            <a:ext uri="{FF2B5EF4-FFF2-40B4-BE49-F238E27FC236}">
              <a16:creationId xmlns:a16="http://schemas.microsoft.com/office/drawing/2014/main" id="{00000000-0008-0000-0100-00006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1" name="Picture 3398" hidden="1">
          <a:extLst>
            <a:ext uri="{FF2B5EF4-FFF2-40B4-BE49-F238E27FC236}">
              <a16:creationId xmlns:a16="http://schemas.microsoft.com/office/drawing/2014/main" id="{00000000-0008-0000-0100-00006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2" name="Picture 3793" hidden="1">
          <a:extLst>
            <a:ext uri="{FF2B5EF4-FFF2-40B4-BE49-F238E27FC236}">
              <a16:creationId xmlns:a16="http://schemas.microsoft.com/office/drawing/2014/main" id="{00000000-0008-0000-0100-00006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3" name="Picture 3794" hidden="1">
          <a:extLst>
            <a:ext uri="{FF2B5EF4-FFF2-40B4-BE49-F238E27FC236}">
              <a16:creationId xmlns:a16="http://schemas.microsoft.com/office/drawing/2014/main" id="{00000000-0008-0000-0100-00006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4" name="Picture 3795" hidden="1">
          <a:extLst>
            <a:ext uri="{FF2B5EF4-FFF2-40B4-BE49-F238E27FC236}">
              <a16:creationId xmlns:a16="http://schemas.microsoft.com/office/drawing/2014/main" id="{00000000-0008-0000-0100-00006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5" name="Picture 3423" hidden="1">
          <a:extLst>
            <a:ext uri="{FF2B5EF4-FFF2-40B4-BE49-F238E27FC236}">
              <a16:creationId xmlns:a16="http://schemas.microsoft.com/office/drawing/2014/main" id="{00000000-0008-0000-0100-00006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6" name="Picture 3428" hidden="1">
          <a:extLst>
            <a:ext uri="{FF2B5EF4-FFF2-40B4-BE49-F238E27FC236}">
              <a16:creationId xmlns:a16="http://schemas.microsoft.com/office/drawing/2014/main" id="{00000000-0008-0000-0100-00006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7" name="Picture 3802" hidden="1">
          <a:extLst>
            <a:ext uri="{FF2B5EF4-FFF2-40B4-BE49-F238E27FC236}">
              <a16:creationId xmlns:a16="http://schemas.microsoft.com/office/drawing/2014/main" id="{00000000-0008-0000-0100-00006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8" name="Picture 3803" hidden="1">
          <a:extLst>
            <a:ext uri="{FF2B5EF4-FFF2-40B4-BE49-F238E27FC236}">
              <a16:creationId xmlns:a16="http://schemas.microsoft.com/office/drawing/2014/main" id="{00000000-0008-0000-0100-00006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29" name="Picture 3804" hidden="1">
          <a:extLst>
            <a:ext uri="{FF2B5EF4-FFF2-40B4-BE49-F238E27FC236}">
              <a16:creationId xmlns:a16="http://schemas.microsoft.com/office/drawing/2014/main" id="{00000000-0008-0000-0100-00006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0" name="Picture 3463" hidden="1">
          <a:extLst>
            <a:ext uri="{FF2B5EF4-FFF2-40B4-BE49-F238E27FC236}">
              <a16:creationId xmlns:a16="http://schemas.microsoft.com/office/drawing/2014/main" id="{00000000-0008-0000-0100-00006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1" name="Picture 3468" hidden="1">
          <a:extLst>
            <a:ext uri="{FF2B5EF4-FFF2-40B4-BE49-F238E27FC236}">
              <a16:creationId xmlns:a16="http://schemas.microsoft.com/office/drawing/2014/main" id="{00000000-0008-0000-0100-00006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2" name="Picture 3814" hidden="1">
          <a:extLst>
            <a:ext uri="{FF2B5EF4-FFF2-40B4-BE49-F238E27FC236}">
              <a16:creationId xmlns:a16="http://schemas.microsoft.com/office/drawing/2014/main" id="{00000000-0008-0000-0100-00007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3" name="Picture 3815" hidden="1">
          <a:extLst>
            <a:ext uri="{FF2B5EF4-FFF2-40B4-BE49-F238E27FC236}">
              <a16:creationId xmlns:a16="http://schemas.microsoft.com/office/drawing/2014/main" id="{00000000-0008-0000-0100-00007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4" name="Picture 3816" hidden="1">
          <a:extLst>
            <a:ext uri="{FF2B5EF4-FFF2-40B4-BE49-F238E27FC236}">
              <a16:creationId xmlns:a16="http://schemas.microsoft.com/office/drawing/2014/main" id="{00000000-0008-0000-0100-00007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5" name="Picture 3453" hidden="1">
          <a:extLst>
            <a:ext uri="{FF2B5EF4-FFF2-40B4-BE49-F238E27FC236}">
              <a16:creationId xmlns:a16="http://schemas.microsoft.com/office/drawing/2014/main" id="{00000000-0008-0000-0100-00007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6" name="Picture 3458" hidden="1">
          <a:extLst>
            <a:ext uri="{FF2B5EF4-FFF2-40B4-BE49-F238E27FC236}">
              <a16:creationId xmlns:a16="http://schemas.microsoft.com/office/drawing/2014/main" id="{00000000-0008-0000-0100-00007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7" name="Picture 3811" hidden="1">
          <a:extLst>
            <a:ext uri="{FF2B5EF4-FFF2-40B4-BE49-F238E27FC236}">
              <a16:creationId xmlns:a16="http://schemas.microsoft.com/office/drawing/2014/main" id="{00000000-0008-0000-0100-00007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8" name="Picture 3812" hidden="1">
          <a:extLst>
            <a:ext uri="{FF2B5EF4-FFF2-40B4-BE49-F238E27FC236}">
              <a16:creationId xmlns:a16="http://schemas.microsoft.com/office/drawing/2014/main" id="{00000000-0008-0000-0100-00007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39" name="Picture 3813" hidden="1">
          <a:extLst>
            <a:ext uri="{FF2B5EF4-FFF2-40B4-BE49-F238E27FC236}">
              <a16:creationId xmlns:a16="http://schemas.microsoft.com/office/drawing/2014/main" id="{00000000-0008-0000-0100-00007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0" name="Picture 3453" hidden="1">
          <a:extLst>
            <a:ext uri="{FF2B5EF4-FFF2-40B4-BE49-F238E27FC236}">
              <a16:creationId xmlns:a16="http://schemas.microsoft.com/office/drawing/2014/main" id="{00000000-0008-0000-0100-00007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1" name="Picture 3458" hidden="1">
          <a:extLst>
            <a:ext uri="{FF2B5EF4-FFF2-40B4-BE49-F238E27FC236}">
              <a16:creationId xmlns:a16="http://schemas.microsoft.com/office/drawing/2014/main" id="{00000000-0008-0000-0100-00007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2" name="Picture 3811" hidden="1">
          <a:extLst>
            <a:ext uri="{FF2B5EF4-FFF2-40B4-BE49-F238E27FC236}">
              <a16:creationId xmlns:a16="http://schemas.microsoft.com/office/drawing/2014/main" id="{00000000-0008-0000-0100-00007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3" name="Picture 3812" hidden="1">
          <a:extLst>
            <a:ext uri="{FF2B5EF4-FFF2-40B4-BE49-F238E27FC236}">
              <a16:creationId xmlns:a16="http://schemas.microsoft.com/office/drawing/2014/main" id="{00000000-0008-0000-0100-00007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4" name="Picture 3813" hidden="1">
          <a:extLst>
            <a:ext uri="{FF2B5EF4-FFF2-40B4-BE49-F238E27FC236}">
              <a16:creationId xmlns:a16="http://schemas.microsoft.com/office/drawing/2014/main" id="{00000000-0008-0000-0100-00007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5" name="Picture 3453" hidden="1">
          <a:extLst>
            <a:ext uri="{FF2B5EF4-FFF2-40B4-BE49-F238E27FC236}">
              <a16:creationId xmlns:a16="http://schemas.microsoft.com/office/drawing/2014/main" id="{00000000-0008-0000-0100-00007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6" name="Picture 3458" hidden="1">
          <a:extLst>
            <a:ext uri="{FF2B5EF4-FFF2-40B4-BE49-F238E27FC236}">
              <a16:creationId xmlns:a16="http://schemas.microsoft.com/office/drawing/2014/main" id="{00000000-0008-0000-0100-00007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7" name="Picture 3811" hidden="1">
          <a:extLst>
            <a:ext uri="{FF2B5EF4-FFF2-40B4-BE49-F238E27FC236}">
              <a16:creationId xmlns:a16="http://schemas.microsoft.com/office/drawing/2014/main" id="{00000000-0008-0000-0100-00007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8" name="Picture 3812" hidden="1">
          <a:extLst>
            <a:ext uri="{FF2B5EF4-FFF2-40B4-BE49-F238E27FC236}">
              <a16:creationId xmlns:a16="http://schemas.microsoft.com/office/drawing/2014/main" id="{00000000-0008-0000-0100-00008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49" name="Picture 3813" hidden="1">
          <a:extLst>
            <a:ext uri="{FF2B5EF4-FFF2-40B4-BE49-F238E27FC236}">
              <a16:creationId xmlns:a16="http://schemas.microsoft.com/office/drawing/2014/main" id="{00000000-0008-0000-0100-00008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50" name="Picture 3453" hidden="1">
          <a:extLst>
            <a:ext uri="{FF2B5EF4-FFF2-40B4-BE49-F238E27FC236}">
              <a16:creationId xmlns:a16="http://schemas.microsoft.com/office/drawing/2014/main" id="{00000000-0008-0000-0100-00008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51" name="Picture 3458" hidden="1">
          <a:extLst>
            <a:ext uri="{FF2B5EF4-FFF2-40B4-BE49-F238E27FC236}">
              <a16:creationId xmlns:a16="http://schemas.microsoft.com/office/drawing/2014/main" id="{00000000-0008-0000-0100-00008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52" name="Picture 3811" hidden="1">
          <a:extLst>
            <a:ext uri="{FF2B5EF4-FFF2-40B4-BE49-F238E27FC236}">
              <a16:creationId xmlns:a16="http://schemas.microsoft.com/office/drawing/2014/main" id="{00000000-0008-0000-0100-00008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53" name="Picture 3812" hidden="1">
          <a:extLst>
            <a:ext uri="{FF2B5EF4-FFF2-40B4-BE49-F238E27FC236}">
              <a16:creationId xmlns:a16="http://schemas.microsoft.com/office/drawing/2014/main" id="{00000000-0008-0000-0100-00008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54" name="Picture 3813" hidden="1">
          <a:extLst>
            <a:ext uri="{FF2B5EF4-FFF2-40B4-BE49-F238E27FC236}">
              <a16:creationId xmlns:a16="http://schemas.microsoft.com/office/drawing/2014/main" id="{00000000-0008-0000-0100-00008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55" name="Picture 3453" hidden="1">
          <a:extLst>
            <a:ext uri="{FF2B5EF4-FFF2-40B4-BE49-F238E27FC236}">
              <a16:creationId xmlns:a16="http://schemas.microsoft.com/office/drawing/2014/main" id="{00000000-0008-0000-0100-00008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56" name="Picture 3458" hidden="1">
          <a:extLst>
            <a:ext uri="{FF2B5EF4-FFF2-40B4-BE49-F238E27FC236}">
              <a16:creationId xmlns:a16="http://schemas.microsoft.com/office/drawing/2014/main" id="{00000000-0008-0000-0100-00008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457" name="Picture 3811" hidden="1">
          <a:extLst>
            <a:ext uri="{FF2B5EF4-FFF2-40B4-BE49-F238E27FC236}">
              <a16:creationId xmlns:a16="http://schemas.microsoft.com/office/drawing/2014/main" id="{00000000-0008-0000-0100-00008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58" name="Picture 3393" hidden="1">
          <a:extLst>
            <a:ext uri="{FF2B5EF4-FFF2-40B4-BE49-F238E27FC236}">
              <a16:creationId xmlns:a16="http://schemas.microsoft.com/office/drawing/2014/main" id="{00000000-0008-0000-0100-00008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59" name="Picture 3398" hidden="1">
          <a:extLst>
            <a:ext uri="{FF2B5EF4-FFF2-40B4-BE49-F238E27FC236}">
              <a16:creationId xmlns:a16="http://schemas.microsoft.com/office/drawing/2014/main" id="{00000000-0008-0000-0100-00008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0" name="Picture 3793" hidden="1">
          <a:extLst>
            <a:ext uri="{FF2B5EF4-FFF2-40B4-BE49-F238E27FC236}">
              <a16:creationId xmlns:a16="http://schemas.microsoft.com/office/drawing/2014/main" id="{00000000-0008-0000-0100-00008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1" name="Picture 3794" hidden="1">
          <a:extLst>
            <a:ext uri="{FF2B5EF4-FFF2-40B4-BE49-F238E27FC236}">
              <a16:creationId xmlns:a16="http://schemas.microsoft.com/office/drawing/2014/main" id="{00000000-0008-0000-0100-00008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2" name="Picture 3795" hidden="1">
          <a:extLst>
            <a:ext uri="{FF2B5EF4-FFF2-40B4-BE49-F238E27FC236}">
              <a16:creationId xmlns:a16="http://schemas.microsoft.com/office/drawing/2014/main" id="{00000000-0008-0000-0100-00008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3" name="Picture 3423" hidden="1">
          <a:extLst>
            <a:ext uri="{FF2B5EF4-FFF2-40B4-BE49-F238E27FC236}">
              <a16:creationId xmlns:a16="http://schemas.microsoft.com/office/drawing/2014/main" id="{00000000-0008-0000-0100-00008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4" name="Picture 3428" hidden="1">
          <a:extLst>
            <a:ext uri="{FF2B5EF4-FFF2-40B4-BE49-F238E27FC236}">
              <a16:creationId xmlns:a16="http://schemas.microsoft.com/office/drawing/2014/main" id="{00000000-0008-0000-0100-00009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5" name="Picture 3802" hidden="1">
          <a:extLst>
            <a:ext uri="{FF2B5EF4-FFF2-40B4-BE49-F238E27FC236}">
              <a16:creationId xmlns:a16="http://schemas.microsoft.com/office/drawing/2014/main" id="{00000000-0008-0000-0100-00009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6" name="Picture 3803" hidden="1">
          <a:extLst>
            <a:ext uri="{FF2B5EF4-FFF2-40B4-BE49-F238E27FC236}">
              <a16:creationId xmlns:a16="http://schemas.microsoft.com/office/drawing/2014/main" id="{00000000-0008-0000-0100-00009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7" name="Picture 3804" hidden="1">
          <a:extLst>
            <a:ext uri="{FF2B5EF4-FFF2-40B4-BE49-F238E27FC236}">
              <a16:creationId xmlns:a16="http://schemas.microsoft.com/office/drawing/2014/main" id="{00000000-0008-0000-0100-00009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8" name="Picture 3463" hidden="1">
          <a:extLst>
            <a:ext uri="{FF2B5EF4-FFF2-40B4-BE49-F238E27FC236}">
              <a16:creationId xmlns:a16="http://schemas.microsoft.com/office/drawing/2014/main" id="{00000000-0008-0000-0100-00009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69" name="Picture 3468" hidden="1">
          <a:extLst>
            <a:ext uri="{FF2B5EF4-FFF2-40B4-BE49-F238E27FC236}">
              <a16:creationId xmlns:a16="http://schemas.microsoft.com/office/drawing/2014/main" id="{00000000-0008-0000-0100-00009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0" name="Picture 3814" hidden="1">
          <a:extLst>
            <a:ext uri="{FF2B5EF4-FFF2-40B4-BE49-F238E27FC236}">
              <a16:creationId xmlns:a16="http://schemas.microsoft.com/office/drawing/2014/main" id="{00000000-0008-0000-0100-00009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1" name="Picture 3815" hidden="1">
          <a:extLst>
            <a:ext uri="{FF2B5EF4-FFF2-40B4-BE49-F238E27FC236}">
              <a16:creationId xmlns:a16="http://schemas.microsoft.com/office/drawing/2014/main" id="{00000000-0008-0000-0100-00009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2" name="Picture 3816" hidden="1">
          <a:extLst>
            <a:ext uri="{FF2B5EF4-FFF2-40B4-BE49-F238E27FC236}">
              <a16:creationId xmlns:a16="http://schemas.microsoft.com/office/drawing/2014/main" id="{00000000-0008-0000-0100-00009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3" name="Picture 3453" hidden="1">
          <a:extLst>
            <a:ext uri="{FF2B5EF4-FFF2-40B4-BE49-F238E27FC236}">
              <a16:creationId xmlns:a16="http://schemas.microsoft.com/office/drawing/2014/main" id="{00000000-0008-0000-0100-00009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4" name="Picture 3458" hidden="1">
          <a:extLst>
            <a:ext uri="{FF2B5EF4-FFF2-40B4-BE49-F238E27FC236}">
              <a16:creationId xmlns:a16="http://schemas.microsoft.com/office/drawing/2014/main" id="{00000000-0008-0000-0100-00009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5" name="Picture 3811" hidden="1">
          <a:extLst>
            <a:ext uri="{FF2B5EF4-FFF2-40B4-BE49-F238E27FC236}">
              <a16:creationId xmlns:a16="http://schemas.microsoft.com/office/drawing/2014/main" id="{00000000-0008-0000-0100-00009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6" name="Picture 3812" hidden="1">
          <a:extLst>
            <a:ext uri="{FF2B5EF4-FFF2-40B4-BE49-F238E27FC236}">
              <a16:creationId xmlns:a16="http://schemas.microsoft.com/office/drawing/2014/main" id="{00000000-0008-0000-0100-00009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7" name="Picture 3813" hidden="1">
          <a:extLst>
            <a:ext uri="{FF2B5EF4-FFF2-40B4-BE49-F238E27FC236}">
              <a16:creationId xmlns:a16="http://schemas.microsoft.com/office/drawing/2014/main" id="{00000000-0008-0000-0100-00009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8" name="Picture 3453" hidden="1">
          <a:extLst>
            <a:ext uri="{FF2B5EF4-FFF2-40B4-BE49-F238E27FC236}">
              <a16:creationId xmlns:a16="http://schemas.microsoft.com/office/drawing/2014/main" id="{00000000-0008-0000-0100-00009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79" name="Picture 3458" hidden="1">
          <a:extLst>
            <a:ext uri="{FF2B5EF4-FFF2-40B4-BE49-F238E27FC236}">
              <a16:creationId xmlns:a16="http://schemas.microsoft.com/office/drawing/2014/main" id="{00000000-0008-0000-0100-00009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0" name="Picture 3393" hidden="1">
          <a:extLst>
            <a:ext uri="{FF2B5EF4-FFF2-40B4-BE49-F238E27FC236}">
              <a16:creationId xmlns:a16="http://schemas.microsoft.com/office/drawing/2014/main" id="{00000000-0008-0000-0100-0000A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1" name="Picture 3398" hidden="1">
          <a:extLst>
            <a:ext uri="{FF2B5EF4-FFF2-40B4-BE49-F238E27FC236}">
              <a16:creationId xmlns:a16="http://schemas.microsoft.com/office/drawing/2014/main" id="{00000000-0008-0000-0100-0000A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2" name="Picture 3793" hidden="1">
          <a:extLst>
            <a:ext uri="{FF2B5EF4-FFF2-40B4-BE49-F238E27FC236}">
              <a16:creationId xmlns:a16="http://schemas.microsoft.com/office/drawing/2014/main" id="{00000000-0008-0000-0100-0000A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3" name="Picture 3794" hidden="1">
          <a:extLst>
            <a:ext uri="{FF2B5EF4-FFF2-40B4-BE49-F238E27FC236}">
              <a16:creationId xmlns:a16="http://schemas.microsoft.com/office/drawing/2014/main" id="{00000000-0008-0000-0100-0000A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4" name="Picture 3795" hidden="1">
          <a:extLst>
            <a:ext uri="{FF2B5EF4-FFF2-40B4-BE49-F238E27FC236}">
              <a16:creationId xmlns:a16="http://schemas.microsoft.com/office/drawing/2014/main" id="{00000000-0008-0000-0100-0000A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5" name="Picture 3423" hidden="1">
          <a:extLst>
            <a:ext uri="{FF2B5EF4-FFF2-40B4-BE49-F238E27FC236}">
              <a16:creationId xmlns:a16="http://schemas.microsoft.com/office/drawing/2014/main" id="{00000000-0008-0000-0100-0000A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6" name="Picture 3428" hidden="1">
          <a:extLst>
            <a:ext uri="{FF2B5EF4-FFF2-40B4-BE49-F238E27FC236}">
              <a16:creationId xmlns:a16="http://schemas.microsoft.com/office/drawing/2014/main" id="{00000000-0008-0000-0100-0000A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7" name="Picture 3802" hidden="1">
          <a:extLst>
            <a:ext uri="{FF2B5EF4-FFF2-40B4-BE49-F238E27FC236}">
              <a16:creationId xmlns:a16="http://schemas.microsoft.com/office/drawing/2014/main" id="{00000000-0008-0000-0100-0000A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8" name="Picture 3803" hidden="1">
          <a:extLst>
            <a:ext uri="{FF2B5EF4-FFF2-40B4-BE49-F238E27FC236}">
              <a16:creationId xmlns:a16="http://schemas.microsoft.com/office/drawing/2014/main" id="{00000000-0008-0000-0100-0000A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89" name="Picture 3804" hidden="1">
          <a:extLst>
            <a:ext uri="{FF2B5EF4-FFF2-40B4-BE49-F238E27FC236}">
              <a16:creationId xmlns:a16="http://schemas.microsoft.com/office/drawing/2014/main" id="{00000000-0008-0000-0100-0000A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0" name="Picture 3463" hidden="1">
          <a:extLst>
            <a:ext uri="{FF2B5EF4-FFF2-40B4-BE49-F238E27FC236}">
              <a16:creationId xmlns:a16="http://schemas.microsoft.com/office/drawing/2014/main" id="{00000000-0008-0000-0100-0000A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1" name="Picture 3468" hidden="1">
          <a:extLst>
            <a:ext uri="{FF2B5EF4-FFF2-40B4-BE49-F238E27FC236}">
              <a16:creationId xmlns:a16="http://schemas.microsoft.com/office/drawing/2014/main" id="{00000000-0008-0000-0100-0000A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2" name="Picture 3814" hidden="1">
          <a:extLst>
            <a:ext uri="{FF2B5EF4-FFF2-40B4-BE49-F238E27FC236}">
              <a16:creationId xmlns:a16="http://schemas.microsoft.com/office/drawing/2014/main" id="{00000000-0008-0000-0100-0000A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3" name="Picture 3815" hidden="1">
          <a:extLst>
            <a:ext uri="{FF2B5EF4-FFF2-40B4-BE49-F238E27FC236}">
              <a16:creationId xmlns:a16="http://schemas.microsoft.com/office/drawing/2014/main" id="{00000000-0008-0000-0100-0000A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4" name="Picture 3453" hidden="1">
          <a:extLst>
            <a:ext uri="{FF2B5EF4-FFF2-40B4-BE49-F238E27FC236}">
              <a16:creationId xmlns:a16="http://schemas.microsoft.com/office/drawing/2014/main" id="{00000000-0008-0000-0100-0000A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5" name="Picture 3458" hidden="1">
          <a:extLst>
            <a:ext uri="{FF2B5EF4-FFF2-40B4-BE49-F238E27FC236}">
              <a16:creationId xmlns:a16="http://schemas.microsoft.com/office/drawing/2014/main" id="{00000000-0008-0000-0100-0000A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6" name="Picture 3811" hidden="1">
          <a:extLst>
            <a:ext uri="{FF2B5EF4-FFF2-40B4-BE49-F238E27FC236}">
              <a16:creationId xmlns:a16="http://schemas.microsoft.com/office/drawing/2014/main" id="{00000000-0008-0000-0100-0000B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7" name="Picture 3812" hidden="1">
          <a:extLst>
            <a:ext uri="{FF2B5EF4-FFF2-40B4-BE49-F238E27FC236}">
              <a16:creationId xmlns:a16="http://schemas.microsoft.com/office/drawing/2014/main" id="{00000000-0008-0000-0100-0000B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8" name="Picture 3813" hidden="1">
          <a:extLst>
            <a:ext uri="{FF2B5EF4-FFF2-40B4-BE49-F238E27FC236}">
              <a16:creationId xmlns:a16="http://schemas.microsoft.com/office/drawing/2014/main" id="{00000000-0008-0000-0100-0000B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499" name="Picture 3453" hidden="1">
          <a:extLst>
            <a:ext uri="{FF2B5EF4-FFF2-40B4-BE49-F238E27FC236}">
              <a16:creationId xmlns:a16="http://schemas.microsoft.com/office/drawing/2014/main" id="{00000000-0008-0000-0100-0000B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0" name="Picture 3458" hidden="1">
          <a:extLst>
            <a:ext uri="{FF2B5EF4-FFF2-40B4-BE49-F238E27FC236}">
              <a16:creationId xmlns:a16="http://schemas.microsoft.com/office/drawing/2014/main" id="{00000000-0008-0000-0100-0000B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1" name="Picture 3811" hidden="1">
          <a:extLst>
            <a:ext uri="{FF2B5EF4-FFF2-40B4-BE49-F238E27FC236}">
              <a16:creationId xmlns:a16="http://schemas.microsoft.com/office/drawing/2014/main" id="{00000000-0008-0000-0100-0000B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2" name="Picture 3812" hidden="1">
          <a:extLst>
            <a:ext uri="{FF2B5EF4-FFF2-40B4-BE49-F238E27FC236}">
              <a16:creationId xmlns:a16="http://schemas.microsoft.com/office/drawing/2014/main" id="{00000000-0008-0000-0100-0000B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3" name="Picture 3813" hidden="1">
          <a:extLst>
            <a:ext uri="{FF2B5EF4-FFF2-40B4-BE49-F238E27FC236}">
              <a16:creationId xmlns:a16="http://schemas.microsoft.com/office/drawing/2014/main" id="{00000000-0008-0000-0100-0000B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4" name="Picture 3453" hidden="1">
          <a:extLst>
            <a:ext uri="{FF2B5EF4-FFF2-40B4-BE49-F238E27FC236}">
              <a16:creationId xmlns:a16="http://schemas.microsoft.com/office/drawing/2014/main" id="{00000000-0008-0000-0100-0000B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5" name="Picture 3458" hidden="1">
          <a:extLst>
            <a:ext uri="{FF2B5EF4-FFF2-40B4-BE49-F238E27FC236}">
              <a16:creationId xmlns:a16="http://schemas.microsoft.com/office/drawing/2014/main" id="{00000000-0008-0000-0100-0000B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6" name="Picture 3811" hidden="1">
          <a:extLst>
            <a:ext uri="{FF2B5EF4-FFF2-40B4-BE49-F238E27FC236}">
              <a16:creationId xmlns:a16="http://schemas.microsoft.com/office/drawing/2014/main" id="{00000000-0008-0000-0100-0000B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7" name="Picture 3812" hidden="1">
          <a:extLst>
            <a:ext uri="{FF2B5EF4-FFF2-40B4-BE49-F238E27FC236}">
              <a16:creationId xmlns:a16="http://schemas.microsoft.com/office/drawing/2014/main" id="{00000000-0008-0000-0100-0000B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8" name="Picture 3813" hidden="1">
          <a:extLst>
            <a:ext uri="{FF2B5EF4-FFF2-40B4-BE49-F238E27FC236}">
              <a16:creationId xmlns:a16="http://schemas.microsoft.com/office/drawing/2014/main" id="{00000000-0008-0000-0100-0000B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09" name="Picture 3453" hidden="1">
          <a:extLst>
            <a:ext uri="{FF2B5EF4-FFF2-40B4-BE49-F238E27FC236}">
              <a16:creationId xmlns:a16="http://schemas.microsoft.com/office/drawing/2014/main" id="{00000000-0008-0000-0100-0000B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0" name="Picture 3458" hidden="1">
          <a:extLst>
            <a:ext uri="{FF2B5EF4-FFF2-40B4-BE49-F238E27FC236}">
              <a16:creationId xmlns:a16="http://schemas.microsoft.com/office/drawing/2014/main" id="{00000000-0008-0000-0100-0000B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1" name="Picture 3811" hidden="1">
          <a:extLst>
            <a:ext uri="{FF2B5EF4-FFF2-40B4-BE49-F238E27FC236}">
              <a16:creationId xmlns:a16="http://schemas.microsoft.com/office/drawing/2014/main" id="{00000000-0008-0000-0100-0000B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2" name="Picture 3812" hidden="1">
          <a:extLst>
            <a:ext uri="{FF2B5EF4-FFF2-40B4-BE49-F238E27FC236}">
              <a16:creationId xmlns:a16="http://schemas.microsoft.com/office/drawing/2014/main" id="{00000000-0008-0000-0100-0000C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3" name="Picture 3813" hidden="1">
          <a:extLst>
            <a:ext uri="{FF2B5EF4-FFF2-40B4-BE49-F238E27FC236}">
              <a16:creationId xmlns:a16="http://schemas.microsoft.com/office/drawing/2014/main" id="{00000000-0008-0000-0100-0000C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4" name="Picture 3453" hidden="1">
          <a:extLst>
            <a:ext uri="{FF2B5EF4-FFF2-40B4-BE49-F238E27FC236}">
              <a16:creationId xmlns:a16="http://schemas.microsoft.com/office/drawing/2014/main" id="{00000000-0008-0000-0100-0000C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5" name="Picture 3458" hidden="1">
          <a:extLst>
            <a:ext uri="{FF2B5EF4-FFF2-40B4-BE49-F238E27FC236}">
              <a16:creationId xmlns:a16="http://schemas.microsoft.com/office/drawing/2014/main" id="{00000000-0008-0000-0100-0000C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6" name="Picture 3811" hidden="1">
          <a:extLst>
            <a:ext uri="{FF2B5EF4-FFF2-40B4-BE49-F238E27FC236}">
              <a16:creationId xmlns:a16="http://schemas.microsoft.com/office/drawing/2014/main" id="{00000000-0008-0000-0100-0000C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7" name="Picture 3812" hidden="1">
          <a:extLst>
            <a:ext uri="{FF2B5EF4-FFF2-40B4-BE49-F238E27FC236}">
              <a16:creationId xmlns:a16="http://schemas.microsoft.com/office/drawing/2014/main" id="{00000000-0008-0000-0100-0000C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8" name="Picture 3813" hidden="1">
          <a:extLst>
            <a:ext uri="{FF2B5EF4-FFF2-40B4-BE49-F238E27FC236}">
              <a16:creationId xmlns:a16="http://schemas.microsoft.com/office/drawing/2014/main" id="{00000000-0008-0000-0100-0000C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19" name="Picture 3383" hidden="1">
          <a:extLst>
            <a:ext uri="{FF2B5EF4-FFF2-40B4-BE49-F238E27FC236}">
              <a16:creationId xmlns:a16="http://schemas.microsoft.com/office/drawing/2014/main" id="{00000000-0008-0000-0100-0000C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0" name="Picture 3388" hidden="1">
          <a:extLst>
            <a:ext uri="{FF2B5EF4-FFF2-40B4-BE49-F238E27FC236}">
              <a16:creationId xmlns:a16="http://schemas.microsoft.com/office/drawing/2014/main" id="{00000000-0008-0000-0100-0000C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1" name="Picture 3790" hidden="1">
          <a:extLst>
            <a:ext uri="{FF2B5EF4-FFF2-40B4-BE49-F238E27FC236}">
              <a16:creationId xmlns:a16="http://schemas.microsoft.com/office/drawing/2014/main" id="{00000000-0008-0000-0100-0000C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2" name="Picture 3791" hidden="1">
          <a:extLst>
            <a:ext uri="{FF2B5EF4-FFF2-40B4-BE49-F238E27FC236}">
              <a16:creationId xmlns:a16="http://schemas.microsoft.com/office/drawing/2014/main" id="{00000000-0008-0000-0100-0000C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3" name="Picture 3393" hidden="1">
          <a:extLst>
            <a:ext uri="{FF2B5EF4-FFF2-40B4-BE49-F238E27FC236}">
              <a16:creationId xmlns:a16="http://schemas.microsoft.com/office/drawing/2014/main" id="{00000000-0008-0000-0100-0000C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4" name="Picture 3398" hidden="1">
          <a:extLst>
            <a:ext uri="{FF2B5EF4-FFF2-40B4-BE49-F238E27FC236}">
              <a16:creationId xmlns:a16="http://schemas.microsoft.com/office/drawing/2014/main" id="{00000000-0008-0000-0100-0000C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5" name="Picture 3793" hidden="1">
          <a:extLst>
            <a:ext uri="{FF2B5EF4-FFF2-40B4-BE49-F238E27FC236}">
              <a16:creationId xmlns:a16="http://schemas.microsoft.com/office/drawing/2014/main" id="{00000000-0008-0000-0100-0000C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6" name="Picture 3794" hidden="1">
          <a:extLst>
            <a:ext uri="{FF2B5EF4-FFF2-40B4-BE49-F238E27FC236}">
              <a16:creationId xmlns:a16="http://schemas.microsoft.com/office/drawing/2014/main" id="{00000000-0008-0000-0100-0000C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7" name="Picture 3423" hidden="1">
          <a:extLst>
            <a:ext uri="{FF2B5EF4-FFF2-40B4-BE49-F238E27FC236}">
              <a16:creationId xmlns:a16="http://schemas.microsoft.com/office/drawing/2014/main" id="{00000000-0008-0000-0100-0000C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8" name="Picture 3428" hidden="1">
          <a:extLst>
            <a:ext uri="{FF2B5EF4-FFF2-40B4-BE49-F238E27FC236}">
              <a16:creationId xmlns:a16="http://schemas.microsoft.com/office/drawing/2014/main" id="{00000000-0008-0000-0100-0000D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29" name="Picture 3802" hidden="1">
          <a:extLst>
            <a:ext uri="{FF2B5EF4-FFF2-40B4-BE49-F238E27FC236}">
              <a16:creationId xmlns:a16="http://schemas.microsoft.com/office/drawing/2014/main" id="{00000000-0008-0000-0100-0000D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30" name="Picture 3803" hidden="1">
          <a:extLst>
            <a:ext uri="{FF2B5EF4-FFF2-40B4-BE49-F238E27FC236}">
              <a16:creationId xmlns:a16="http://schemas.microsoft.com/office/drawing/2014/main" id="{00000000-0008-0000-0100-0000D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31" name="Picture 3804" hidden="1">
          <a:extLst>
            <a:ext uri="{FF2B5EF4-FFF2-40B4-BE49-F238E27FC236}">
              <a16:creationId xmlns:a16="http://schemas.microsoft.com/office/drawing/2014/main" id="{00000000-0008-0000-0100-0000D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32" name="Picture 3393" hidden="1">
          <a:extLst>
            <a:ext uri="{FF2B5EF4-FFF2-40B4-BE49-F238E27FC236}">
              <a16:creationId xmlns:a16="http://schemas.microsoft.com/office/drawing/2014/main" id="{00000000-0008-0000-0100-0000D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33" name="Picture 3398" hidden="1">
          <a:extLst>
            <a:ext uri="{FF2B5EF4-FFF2-40B4-BE49-F238E27FC236}">
              <a16:creationId xmlns:a16="http://schemas.microsoft.com/office/drawing/2014/main" id="{00000000-0008-0000-0100-0000D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34" name="Picture 3793" hidden="1">
          <a:extLst>
            <a:ext uri="{FF2B5EF4-FFF2-40B4-BE49-F238E27FC236}">
              <a16:creationId xmlns:a16="http://schemas.microsoft.com/office/drawing/2014/main" id="{00000000-0008-0000-0100-0000D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35" name="Picture 3794" hidden="1">
          <a:extLst>
            <a:ext uri="{FF2B5EF4-FFF2-40B4-BE49-F238E27FC236}">
              <a16:creationId xmlns:a16="http://schemas.microsoft.com/office/drawing/2014/main" id="{00000000-0008-0000-0100-0000D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36" name="Picture 3795" hidden="1">
          <a:extLst>
            <a:ext uri="{FF2B5EF4-FFF2-40B4-BE49-F238E27FC236}">
              <a16:creationId xmlns:a16="http://schemas.microsoft.com/office/drawing/2014/main" id="{00000000-0008-0000-0100-0000D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37" name="Picture 3423" hidden="1">
          <a:extLst>
            <a:ext uri="{FF2B5EF4-FFF2-40B4-BE49-F238E27FC236}">
              <a16:creationId xmlns:a16="http://schemas.microsoft.com/office/drawing/2014/main" id="{00000000-0008-0000-0100-0000D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38" name="Picture 3428" hidden="1">
          <a:extLst>
            <a:ext uri="{FF2B5EF4-FFF2-40B4-BE49-F238E27FC236}">
              <a16:creationId xmlns:a16="http://schemas.microsoft.com/office/drawing/2014/main" id="{00000000-0008-0000-0100-0000D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39" name="Picture 3802" hidden="1">
          <a:extLst>
            <a:ext uri="{FF2B5EF4-FFF2-40B4-BE49-F238E27FC236}">
              <a16:creationId xmlns:a16="http://schemas.microsoft.com/office/drawing/2014/main" id="{00000000-0008-0000-0100-0000D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0" name="Picture 3803" hidden="1">
          <a:extLst>
            <a:ext uri="{FF2B5EF4-FFF2-40B4-BE49-F238E27FC236}">
              <a16:creationId xmlns:a16="http://schemas.microsoft.com/office/drawing/2014/main" id="{00000000-0008-0000-0100-0000D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1" name="Picture 3804" hidden="1">
          <a:extLst>
            <a:ext uri="{FF2B5EF4-FFF2-40B4-BE49-F238E27FC236}">
              <a16:creationId xmlns:a16="http://schemas.microsoft.com/office/drawing/2014/main" id="{00000000-0008-0000-0100-0000D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2" name="Picture 3463" hidden="1">
          <a:extLst>
            <a:ext uri="{FF2B5EF4-FFF2-40B4-BE49-F238E27FC236}">
              <a16:creationId xmlns:a16="http://schemas.microsoft.com/office/drawing/2014/main" id="{00000000-0008-0000-0100-0000D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3" name="Picture 3468" hidden="1">
          <a:extLst>
            <a:ext uri="{FF2B5EF4-FFF2-40B4-BE49-F238E27FC236}">
              <a16:creationId xmlns:a16="http://schemas.microsoft.com/office/drawing/2014/main" id="{00000000-0008-0000-0100-0000D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4" name="Picture 3814" hidden="1">
          <a:extLst>
            <a:ext uri="{FF2B5EF4-FFF2-40B4-BE49-F238E27FC236}">
              <a16:creationId xmlns:a16="http://schemas.microsoft.com/office/drawing/2014/main" id="{00000000-0008-0000-0100-0000E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5" name="Picture 3815" hidden="1">
          <a:extLst>
            <a:ext uri="{FF2B5EF4-FFF2-40B4-BE49-F238E27FC236}">
              <a16:creationId xmlns:a16="http://schemas.microsoft.com/office/drawing/2014/main" id="{00000000-0008-0000-0100-0000E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6" name="Picture 3816" hidden="1">
          <a:extLst>
            <a:ext uri="{FF2B5EF4-FFF2-40B4-BE49-F238E27FC236}">
              <a16:creationId xmlns:a16="http://schemas.microsoft.com/office/drawing/2014/main" id="{00000000-0008-0000-0100-0000E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7" name="Picture 3453" hidden="1">
          <a:extLst>
            <a:ext uri="{FF2B5EF4-FFF2-40B4-BE49-F238E27FC236}">
              <a16:creationId xmlns:a16="http://schemas.microsoft.com/office/drawing/2014/main" id="{00000000-0008-0000-0100-0000E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8" name="Picture 3458" hidden="1">
          <a:extLst>
            <a:ext uri="{FF2B5EF4-FFF2-40B4-BE49-F238E27FC236}">
              <a16:creationId xmlns:a16="http://schemas.microsoft.com/office/drawing/2014/main" id="{00000000-0008-0000-0100-0000E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49" name="Picture 3811" hidden="1">
          <a:extLst>
            <a:ext uri="{FF2B5EF4-FFF2-40B4-BE49-F238E27FC236}">
              <a16:creationId xmlns:a16="http://schemas.microsoft.com/office/drawing/2014/main" id="{00000000-0008-0000-0100-0000E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0" name="Picture 3812" hidden="1">
          <a:extLst>
            <a:ext uri="{FF2B5EF4-FFF2-40B4-BE49-F238E27FC236}">
              <a16:creationId xmlns:a16="http://schemas.microsoft.com/office/drawing/2014/main" id="{00000000-0008-0000-0100-0000E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1" name="Picture 3813" hidden="1">
          <a:extLst>
            <a:ext uri="{FF2B5EF4-FFF2-40B4-BE49-F238E27FC236}">
              <a16:creationId xmlns:a16="http://schemas.microsoft.com/office/drawing/2014/main" id="{00000000-0008-0000-0100-0000E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2" name="Picture 3453" hidden="1">
          <a:extLst>
            <a:ext uri="{FF2B5EF4-FFF2-40B4-BE49-F238E27FC236}">
              <a16:creationId xmlns:a16="http://schemas.microsoft.com/office/drawing/2014/main" id="{00000000-0008-0000-0100-0000E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3" name="Picture 3458" hidden="1">
          <a:extLst>
            <a:ext uri="{FF2B5EF4-FFF2-40B4-BE49-F238E27FC236}">
              <a16:creationId xmlns:a16="http://schemas.microsoft.com/office/drawing/2014/main" id="{00000000-0008-0000-0100-0000E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4" name="Picture 3811" hidden="1">
          <a:extLst>
            <a:ext uri="{FF2B5EF4-FFF2-40B4-BE49-F238E27FC236}">
              <a16:creationId xmlns:a16="http://schemas.microsoft.com/office/drawing/2014/main" id="{00000000-0008-0000-0100-0000E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5" name="Picture 3812" hidden="1">
          <a:extLst>
            <a:ext uri="{FF2B5EF4-FFF2-40B4-BE49-F238E27FC236}">
              <a16:creationId xmlns:a16="http://schemas.microsoft.com/office/drawing/2014/main" id="{00000000-0008-0000-0100-0000E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6" name="Picture 3813" hidden="1">
          <a:extLst>
            <a:ext uri="{FF2B5EF4-FFF2-40B4-BE49-F238E27FC236}">
              <a16:creationId xmlns:a16="http://schemas.microsoft.com/office/drawing/2014/main" id="{00000000-0008-0000-0100-0000E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7" name="Picture 3453" hidden="1">
          <a:extLst>
            <a:ext uri="{FF2B5EF4-FFF2-40B4-BE49-F238E27FC236}">
              <a16:creationId xmlns:a16="http://schemas.microsoft.com/office/drawing/2014/main" id="{00000000-0008-0000-0100-0000E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8" name="Picture 3458" hidden="1">
          <a:extLst>
            <a:ext uri="{FF2B5EF4-FFF2-40B4-BE49-F238E27FC236}">
              <a16:creationId xmlns:a16="http://schemas.microsoft.com/office/drawing/2014/main" id="{00000000-0008-0000-0100-0000E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59" name="Picture 3811" hidden="1">
          <a:extLst>
            <a:ext uri="{FF2B5EF4-FFF2-40B4-BE49-F238E27FC236}">
              <a16:creationId xmlns:a16="http://schemas.microsoft.com/office/drawing/2014/main" id="{00000000-0008-0000-0100-0000E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0" name="Picture 3812" hidden="1">
          <a:extLst>
            <a:ext uri="{FF2B5EF4-FFF2-40B4-BE49-F238E27FC236}">
              <a16:creationId xmlns:a16="http://schemas.microsoft.com/office/drawing/2014/main" id="{00000000-0008-0000-0100-0000F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1" name="Picture 3813" hidden="1">
          <a:extLst>
            <a:ext uri="{FF2B5EF4-FFF2-40B4-BE49-F238E27FC236}">
              <a16:creationId xmlns:a16="http://schemas.microsoft.com/office/drawing/2014/main" id="{00000000-0008-0000-0100-0000F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2" name="Picture 3453" hidden="1">
          <a:extLst>
            <a:ext uri="{FF2B5EF4-FFF2-40B4-BE49-F238E27FC236}">
              <a16:creationId xmlns:a16="http://schemas.microsoft.com/office/drawing/2014/main" id="{00000000-0008-0000-0100-0000F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3" name="Picture 3458" hidden="1">
          <a:extLst>
            <a:ext uri="{FF2B5EF4-FFF2-40B4-BE49-F238E27FC236}">
              <a16:creationId xmlns:a16="http://schemas.microsoft.com/office/drawing/2014/main" id="{00000000-0008-0000-0100-0000F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4" name="Picture 3811" hidden="1">
          <a:extLst>
            <a:ext uri="{FF2B5EF4-FFF2-40B4-BE49-F238E27FC236}">
              <a16:creationId xmlns:a16="http://schemas.microsoft.com/office/drawing/2014/main" id="{00000000-0008-0000-0100-0000F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5" name="Picture 3812" hidden="1">
          <a:extLst>
            <a:ext uri="{FF2B5EF4-FFF2-40B4-BE49-F238E27FC236}">
              <a16:creationId xmlns:a16="http://schemas.microsoft.com/office/drawing/2014/main" id="{00000000-0008-0000-0100-0000F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6" name="Picture 3813" hidden="1">
          <a:extLst>
            <a:ext uri="{FF2B5EF4-FFF2-40B4-BE49-F238E27FC236}">
              <a16:creationId xmlns:a16="http://schemas.microsoft.com/office/drawing/2014/main" id="{00000000-0008-0000-0100-0000F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7" name="Picture 3453" hidden="1">
          <a:extLst>
            <a:ext uri="{FF2B5EF4-FFF2-40B4-BE49-F238E27FC236}">
              <a16:creationId xmlns:a16="http://schemas.microsoft.com/office/drawing/2014/main" id="{00000000-0008-0000-0100-0000F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8" name="Picture 3458" hidden="1">
          <a:extLst>
            <a:ext uri="{FF2B5EF4-FFF2-40B4-BE49-F238E27FC236}">
              <a16:creationId xmlns:a16="http://schemas.microsoft.com/office/drawing/2014/main" id="{00000000-0008-0000-0100-0000F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69" name="Picture 3811" hidden="1">
          <a:extLst>
            <a:ext uri="{FF2B5EF4-FFF2-40B4-BE49-F238E27FC236}">
              <a16:creationId xmlns:a16="http://schemas.microsoft.com/office/drawing/2014/main" id="{00000000-0008-0000-0100-0000F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70" name="Picture 3812" hidden="1">
          <a:extLst>
            <a:ext uri="{FF2B5EF4-FFF2-40B4-BE49-F238E27FC236}">
              <a16:creationId xmlns:a16="http://schemas.microsoft.com/office/drawing/2014/main" id="{00000000-0008-0000-0100-0000F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571" name="Picture 3813" hidden="1">
          <a:extLst>
            <a:ext uri="{FF2B5EF4-FFF2-40B4-BE49-F238E27FC236}">
              <a16:creationId xmlns:a16="http://schemas.microsoft.com/office/drawing/2014/main" id="{00000000-0008-0000-0100-0000F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72" name="Picture 3393" hidden="1">
          <a:extLst>
            <a:ext uri="{FF2B5EF4-FFF2-40B4-BE49-F238E27FC236}">
              <a16:creationId xmlns:a16="http://schemas.microsoft.com/office/drawing/2014/main" id="{00000000-0008-0000-0100-0000F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73" name="Picture 3398" hidden="1">
          <a:extLst>
            <a:ext uri="{FF2B5EF4-FFF2-40B4-BE49-F238E27FC236}">
              <a16:creationId xmlns:a16="http://schemas.microsoft.com/office/drawing/2014/main" id="{00000000-0008-0000-0100-0000F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74" name="Picture 3793" hidden="1">
          <a:extLst>
            <a:ext uri="{FF2B5EF4-FFF2-40B4-BE49-F238E27FC236}">
              <a16:creationId xmlns:a16="http://schemas.microsoft.com/office/drawing/2014/main" id="{00000000-0008-0000-0100-0000F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75" name="Picture 3794" hidden="1">
          <a:extLst>
            <a:ext uri="{FF2B5EF4-FFF2-40B4-BE49-F238E27FC236}">
              <a16:creationId xmlns:a16="http://schemas.microsoft.com/office/drawing/2014/main" id="{00000000-0008-0000-0100-0000F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76" name="Picture 3795" hidden="1">
          <a:extLst>
            <a:ext uri="{FF2B5EF4-FFF2-40B4-BE49-F238E27FC236}">
              <a16:creationId xmlns:a16="http://schemas.microsoft.com/office/drawing/2014/main" id="{00000000-0008-0000-0100-00000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77" name="Picture 3423" hidden="1">
          <a:extLst>
            <a:ext uri="{FF2B5EF4-FFF2-40B4-BE49-F238E27FC236}">
              <a16:creationId xmlns:a16="http://schemas.microsoft.com/office/drawing/2014/main" id="{00000000-0008-0000-0100-00000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78" name="Picture 3428" hidden="1">
          <a:extLst>
            <a:ext uri="{FF2B5EF4-FFF2-40B4-BE49-F238E27FC236}">
              <a16:creationId xmlns:a16="http://schemas.microsoft.com/office/drawing/2014/main" id="{00000000-0008-0000-0100-00000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79" name="Picture 3802" hidden="1">
          <a:extLst>
            <a:ext uri="{FF2B5EF4-FFF2-40B4-BE49-F238E27FC236}">
              <a16:creationId xmlns:a16="http://schemas.microsoft.com/office/drawing/2014/main" id="{00000000-0008-0000-0100-00000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0" name="Picture 3803" hidden="1">
          <a:extLst>
            <a:ext uri="{FF2B5EF4-FFF2-40B4-BE49-F238E27FC236}">
              <a16:creationId xmlns:a16="http://schemas.microsoft.com/office/drawing/2014/main" id="{00000000-0008-0000-0100-00000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1" name="Picture 3804" hidden="1">
          <a:extLst>
            <a:ext uri="{FF2B5EF4-FFF2-40B4-BE49-F238E27FC236}">
              <a16:creationId xmlns:a16="http://schemas.microsoft.com/office/drawing/2014/main" id="{00000000-0008-0000-0100-00000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2" name="Picture 3463" hidden="1">
          <a:extLst>
            <a:ext uri="{FF2B5EF4-FFF2-40B4-BE49-F238E27FC236}">
              <a16:creationId xmlns:a16="http://schemas.microsoft.com/office/drawing/2014/main" id="{00000000-0008-0000-0100-00000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3" name="Picture 3468" hidden="1">
          <a:extLst>
            <a:ext uri="{FF2B5EF4-FFF2-40B4-BE49-F238E27FC236}">
              <a16:creationId xmlns:a16="http://schemas.microsoft.com/office/drawing/2014/main" id="{00000000-0008-0000-0100-00000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4" name="Picture 3814" hidden="1">
          <a:extLst>
            <a:ext uri="{FF2B5EF4-FFF2-40B4-BE49-F238E27FC236}">
              <a16:creationId xmlns:a16="http://schemas.microsoft.com/office/drawing/2014/main" id="{00000000-0008-0000-0100-00000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5" name="Picture 3815" hidden="1">
          <a:extLst>
            <a:ext uri="{FF2B5EF4-FFF2-40B4-BE49-F238E27FC236}">
              <a16:creationId xmlns:a16="http://schemas.microsoft.com/office/drawing/2014/main" id="{00000000-0008-0000-0100-00000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6" name="Picture 3816" hidden="1">
          <a:extLst>
            <a:ext uri="{FF2B5EF4-FFF2-40B4-BE49-F238E27FC236}">
              <a16:creationId xmlns:a16="http://schemas.microsoft.com/office/drawing/2014/main" id="{00000000-0008-0000-0100-00000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7" name="Picture 3453" hidden="1">
          <a:extLst>
            <a:ext uri="{FF2B5EF4-FFF2-40B4-BE49-F238E27FC236}">
              <a16:creationId xmlns:a16="http://schemas.microsoft.com/office/drawing/2014/main" id="{00000000-0008-0000-0100-00000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8" name="Picture 3458" hidden="1">
          <a:extLst>
            <a:ext uri="{FF2B5EF4-FFF2-40B4-BE49-F238E27FC236}">
              <a16:creationId xmlns:a16="http://schemas.microsoft.com/office/drawing/2014/main" id="{00000000-0008-0000-0100-00000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89" name="Picture 3811" hidden="1">
          <a:extLst>
            <a:ext uri="{FF2B5EF4-FFF2-40B4-BE49-F238E27FC236}">
              <a16:creationId xmlns:a16="http://schemas.microsoft.com/office/drawing/2014/main" id="{00000000-0008-0000-0100-00000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0" name="Picture 3813" hidden="1">
          <a:extLst>
            <a:ext uri="{FF2B5EF4-FFF2-40B4-BE49-F238E27FC236}">
              <a16:creationId xmlns:a16="http://schemas.microsoft.com/office/drawing/2014/main" id="{00000000-0008-0000-0100-00000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1" name="Picture 3453" hidden="1">
          <a:extLst>
            <a:ext uri="{FF2B5EF4-FFF2-40B4-BE49-F238E27FC236}">
              <a16:creationId xmlns:a16="http://schemas.microsoft.com/office/drawing/2014/main" id="{00000000-0008-0000-0100-00000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2" name="Picture 3458" hidden="1">
          <a:extLst>
            <a:ext uri="{FF2B5EF4-FFF2-40B4-BE49-F238E27FC236}">
              <a16:creationId xmlns:a16="http://schemas.microsoft.com/office/drawing/2014/main" id="{00000000-0008-0000-0100-00001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3" name="Picture 3811" hidden="1">
          <a:extLst>
            <a:ext uri="{FF2B5EF4-FFF2-40B4-BE49-F238E27FC236}">
              <a16:creationId xmlns:a16="http://schemas.microsoft.com/office/drawing/2014/main" id="{00000000-0008-0000-0100-00001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4" name="Picture 3812" hidden="1">
          <a:extLst>
            <a:ext uri="{FF2B5EF4-FFF2-40B4-BE49-F238E27FC236}">
              <a16:creationId xmlns:a16="http://schemas.microsoft.com/office/drawing/2014/main" id="{00000000-0008-0000-0100-00001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5" name="Picture 3813" hidden="1">
          <a:extLst>
            <a:ext uri="{FF2B5EF4-FFF2-40B4-BE49-F238E27FC236}">
              <a16:creationId xmlns:a16="http://schemas.microsoft.com/office/drawing/2014/main" id="{00000000-0008-0000-0100-00001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6" name="Picture 3453" hidden="1">
          <a:extLst>
            <a:ext uri="{FF2B5EF4-FFF2-40B4-BE49-F238E27FC236}">
              <a16:creationId xmlns:a16="http://schemas.microsoft.com/office/drawing/2014/main" id="{00000000-0008-0000-0100-00001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7" name="Picture 3458" hidden="1">
          <a:extLst>
            <a:ext uri="{FF2B5EF4-FFF2-40B4-BE49-F238E27FC236}">
              <a16:creationId xmlns:a16="http://schemas.microsoft.com/office/drawing/2014/main" id="{00000000-0008-0000-0100-00001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8" name="Picture 3811" hidden="1">
          <a:extLst>
            <a:ext uri="{FF2B5EF4-FFF2-40B4-BE49-F238E27FC236}">
              <a16:creationId xmlns:a16="http://schemas.microsoft.com/office/drawing/2014/main" id="{00000000-0008-0000-0100-00001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599" name="Picture 3812" hidden="1">
          <a:extLst>
            <a:ext uri="{FF2B5EF4-FFF2-40B4-BE49-F238E27FC236}">
              <a16:creationId xmlns:a16="http://schemas.microsoft.com/office/drawing/2014/main" id="{00000000-0008-0000-0100-00001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00" name="Picture 3813" hidden="1">
          <a:extLst>
            <a:ext uri="{FF2B5EF4-FFF2-40B4-BE49-F238E27FC236}">
              <a16:creationId xmlns:a16="http://schemas.microsoft.com/office/drawing/2014/main" id="{00000000-0008-0000-0100-00001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01" name="Picture 3453" hidden="1">
          <a:extLst>
            <a:ext uri="{FF2B5EF4-FFF2-40B4-BE49-F238E27FC236}">
              <a16:creationId xmlns:a16="http://schemas.microsoft.com/office/drawing/2014/main" id="{00000000-0008-0000-0100-00001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02" name="Picture 3458" hidden="1">
          <a:extLst>
            <a:ext uri="{FF2B5EF4-FFF2-40B4-BE49-F238E27FC236}">
              <a16:creationId xmlns:a16="http://schemas.microsoft.com/office/drawing/2014/main" id="{00000000-0008-0000-0100-00001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03" name="Picture 3811" hidden="1">
          <a:extLst>
            <a:ext uri="{FF2B5EF4-FFF2-40B4-BE49-F238E27FC236}">
              <a16:creationId xmlns:a16="http://schemas.microsoft.com/office/drawing/2014/main" id="{00000000-0008-0000-0100-00001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04" name="Picture 3812" hidden="1">
          <a:extLst>
            <a:ext uri="{FF2B5EF4-FFF2-40B4-BE49-F238E27FC236}">
              <a16:creationId xmlns:a16="http://schemas.microsoft.com/office/drawing/2014/main" id="{00000000-0008-0000-0100-00001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05" name="Picture 3813" hidden="1">
          <a:extLst>
            <a:ext uri="{FF2B5EF4-FFF2-40B4-BE49-F238E27FC236}">
              <a16:creationId xmlns:a16="http://schemas.microsoft.com/office/drawing/2014/main" id="{00000000-0008-0000-0100-00001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06" name="Picture 3453" hidden="1">
          <a:extLst>
            <a:ext uri="{FF2B5EF4-FFF2-40B4-BE49-F238E27FC236}">
              <a16:creationId xmlns:a16="http://schemas.microsoft.com/office/drawing/2014/main" id="{00000000-0008-0000-0100-00001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07" name="Picture 3458" hidden="1">
          <a:extLst>
            <a:ext uri="{FF2B5EF4-FFF2-40B4-BE49-F238E27FC236}">
              <a16:creationId xmlns:a16="http://schemas.microsoft.com/office/drawing/2014/main" id="{00000000-0008-0000-0100-00001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08" name="Picture 3811" hidden="1">
          <a:extLst>
            <a:ext uri="{FF2B5EF4-FFF2-40B4-BE49-F238E27FC236}">
              <a16:creationId xmlns:a16="http://schemas.microsoft.com/office/drawing/2014/main" id="{00000000-0008-0000-0100-00002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09" name="Picture 3393" hidden="1">
          <a:extLst>
            <a:ext uri="{FF2B5EF4-FFF2-40B4-BE49-F238E27FC236}">
              <a16:creationId xmlns:a16="http://schemas.microsoft.com/office/drawing/2014/main" id="{00000000-0008-0000-0100-00002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0" name="Picture 3398" hidden="1">
          <a:extLst>
            <a:ext uri="{FF2B5EF4-FFF2-40B4-BE49-F238E27FC236}">
              <a16:creationId xmlns:a16="http://schemas.microsoft.com/office/drawing/2014/main" id="{00000000-0008-0000-0100-00002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1" name="Picture 3793" hidden="1">
          <a:extLst>
            <a:ext uri="{FF2B5EF4-FFF2-40B4-BE49-F238E27FC236}">
              <a16:creationId xmlns:a16="http://schemas.microsoft.com/office/drawing/2014/main" id="{00000000-0008-0000-0100-00002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2" name="Picture 3794" hidden="1">
          <a:extLst>
            <a:ext uri="{FF2B5EF4-FFF2-40B4-BE49-F238E27FC236}">
              <a16:creationId xmlns:a16="http://schemas.microsoft.com/office/drawing/2014/main" id="{00000000-0008-0000-0100-00002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3" name="Picture 3795" hidden="1">
          <a:extLst>
            <a:ext uri="{FF2B5EF4-FFF2-40B4-BE49-F238E27FC236}">
              <a16:creationId xmlns:a16="http://schemas.microsoft.com/office/drawing/2014/main" id="{00000000-0008-0000-0100-00002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4" name="Picture 3423" hidden="1">
          <a:extLst>
            <a:ext uri="{FF2B5EF4-FFF2-40B4-BE49-F238E27FC236}">
              <a16:creationId xmlns:a16="http://schemas.microsoft.com/office/drawing/2014/main" id="{00000000-0008-0000-0100-00002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5" name="Picture 3428" hidden="1">
          <a:extLst>
            <a:ext uri="{FF2B5EF4-FFF2-40B4-BE49-F238E27FC236}">
              <a16:creationId xmlns:a16="http://schemas.microsoft.com/office/drawing/2014/main" id="{00000000-0008-0000-0100-00002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6" name="Picture 3802" hidden="1">
          <a:extLst>
            <a:ext uri="{FF2B5EF4-FFF2-40B4-BE49-F238E27FC236}">
              <a16:creationId xmlns:a16="http://schemas.microsoft.com/office/drawing/2014/main" id="{00000000-0008-0000-0100-00002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7" name="Picture 3803" hidden="1">
          <a:extLst>
            <a:ext uri="{FF2B5EF4-FFF2-40B4-BE49-F238E27FC236}">
              <a16:creationId xmlns:a16="http://schemas.microsoft.com/office/drawing/2014/main" id="{00000000-0008-0000-0100-00002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8" name="Picture 3804" hidden="1">
          <a:extLst>
            <a:ext uri="{FF2B5EF4-FFF2-40B4-BE49-F238E27FC236}">
              <a16:creationId xmlns:a16="http://schemas.microsoft.com/office/drawing/2014/main" id="{00000000-0008-0000-0100-00002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19" name="Picture 3468" hidden="1">
          <a:extLst>
            <a:ext uri="{FF2B5EF4-FFF2-40B4-BE49-F238E27FC236}">
              <a16:creationId xmlns:a16="http://schemas.microsoft.com/office/drawing/2014/main" id="{00000000-0008-0000-0100-00002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0" name="Picture 3814" hidden="1">
          <a:extLst>
            <a:ext uri="{FF2B5EF4-FFF2-40B4-BE49-F238E27FC236}">
              <a16:creationId xmlns:a16="http://schemas.microsoft.com/office/drawing/2014/main" id="{00000000-0008-0000-0100-00002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1" name="Picture 3815" hidden="1">
          <a:extLst>
            <a:ext uri="{FF2B5EF4-FFF2-40B4-BE49-F238E27FC236}">
              <a16:creationId xmlns:a16="http://schemas.microsoft.com/office/drawing/2014/main" id="{00000000-0008-0000-0100-00002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2" name="Picture 3816" hidden="1">
          <a:extLst>
            <a:ext uri="{FF2B5EF4-FFF2-40B4-BE49-F238E27FC236}">
              <a16:creationId xmlns:a16="http://schemas.microsoft.com/office/drawing/2014/main" id="{00000000-0008-0000-0100-00002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3" name="Picture 3453" hidden="1">
          <a:extLst>
            <a:ext uri="{FF2B5EF4-FFF2-40B4-BE49-F238E27FC236}">
              <a16:creationId xmlns:a16="http://schemas.microsoft.com/office/drawing/2014/main" id="{00000000-0008-0000-0100-00002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4" name="Picture 3458" hidden="1">
          <a:extLst>
            <a:ext uri="{FF2B5EF4-FFF2-40B4-BE49-F238E27FC236}">
              <a16:creationId xmlns:a16="http://schemas.microsoft.com/office/drawing/2014/main" id="{00000000-0008-0000-0100-00003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5" name="Picture 3811" hidden="1">
          <a:extLst>
            <a:ext uri="{FF2B5EF4-FFF2-40B4-BE49-F238E27FC236}">
              <a16:creationId xmlns:a16="http://schemas.microsoft.com/office/drawing/2014/main" id="{00000000-0008-0000-0100-00003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6" name="Picture 3812" hidden="1">
          <a:extLst>
            <a:ext uri="{FF2B5EF4-FFF2-40B4-BE49-F238E27FC236}">
              <a16:creationId xmlns:a16="http://schemas.microsoft.com/office/drawing/2014/main" id="{00000000-0008-0000-0100-00003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7" name="Picture 3813" hidden="1">
          <a:extLst>
            <a:ext uri="{FF2B5EF4-FFF2-40B4-BE49-F238E27FC236}">
              <a16:creationId xmlns:a16="http://schemas.microsoft.com/office/drawing/2014/main" id="{00000000-0008-0000-0100-00003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8" name="Picture 3453" hidden="1">
          <a:extLst>
            <a:ext uri="{FF2B5EF4-FFF2-40B4-BE49-F238E27FC236}">
              <a16:creationId xmlns:a16="http://schemas.microsoft.com/office/drawing/2014/main" id="{00000000-0008-0000-0100-00003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29" name="Picture 3458" hidden="1">
          <a:extLst>
            <a:ext uri="{FF2B5EF4-FFF2-40B4-BE49-F238E27FC236}">
              <a16:creationId xmlns:a16="http://schemas.microsoft.com/office/drawing/2014/main" id="{00000000-0008-0000-0100-00003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0" name="Picture 3811" hidden="1">
          <a:extLst>
            <a:ext uri="{FF2B5EF4-FFF2-40B4-BE49-F238E27FC236}">
              <a16:creationId xmlns:a16="http://schemas.microsoft.com/office/drawing/2014/main" id="{00000000-0008-0000-0100-00003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1" name="Picture 3812" hidden="1">
          <a:extLst>
            <a:ext uri="{FF2B5EF4-FFF2-40B4-BE49-F238E27FC236}">
              <a16:creationId xmlns:a16="http://schemas.microsoft.com/office/drawing/2014/main" id="{00000000-0008-0000-0100-00003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2" name="Picture 3813" hidden="1">
          <a:extLst>
            <a:ext uri="{FF2B5EF4-FFF2-40B4-BE49-F238E27FC236}">
              <a16:creationId xmlns:a16="http://schemas.microsoft.com/office/drawing/2014/main" id="{00000000-0008-0000-0100-00003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3" name="Picture 3453" hidden="1">
          <a:extLst>
            <a:ext uri="{FF2B5EF4-FFF2-40B4-BE49-F238E27FC236}">
              <a16:creationId xmlns:a16="http://schemas.microsoft.com/office/drawing/2014/main" id="{00000000-0008-0000-0100-00003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4" name="Picture 3458" hidden="1">
          <a:extLst>
            <a:ext uri="{FF2B5EF4-FFF2-40B4-BE49-F238E27FC236}">
              <a16:creationId xmlns:a16="http://schemas.microsoft.com/office/drawing/2014/main" id="{00000000-0008-0000-0100-00003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5" name="Picture 3811" hidden="1">
          <a:extLst>
            <a:ext uri="{FF2B5EF4-FFF2-40B4-BE49-F238E27FC236}">
              <a16:creationId xmlns:a16="http://schemas.microsoft.com/office/drawing/2014/main" id="{00000000-0008-0000-0100-00003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6" name="Picture 3812" hidden="1">
          <a:extLst>
            <a:ext uri="{FF2B5EF4-FFF2-40B4-BE49-F238E27FC236}">
              <a16:creationId xmlns:a16="http://schemas.microsoft.com/office/drawing/2014/main" id="{00000000-0008-0000-0100-00003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7" name="Picture 3813" hidden="1">
          <a:extLst>
            <a:ext uri="{FF2B5EF4-FFF2-40B4-BE49-F238E27FC236}">
              <a16:creationId xmlns:a16="http://schemas.microsoft.com/office/drawing/2014/main" id="{00000000-0008-0000-0100-00003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8" name="Picture 3453" hidden="1">
          <a:extLst>
            <a:ext uri="{FF2B5EF4-FFF2-40B4-BE49-F238E27FC236}">
              <a16:creationId xmlns:a16="http://schemas.microsoft.com/office/drawing/2014/main" id="{00000000-0008-0000-0100-00003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39" name="Picture 3458" hidden="1">
          <a:extLst>
            <a:ext uri="{FF2B5EF4-FFF2-40B4-BE49-F238E27FC236}">
              <a16:creationId xmlns:a16="http://schemas.microsoft.com/office/drawing/2014/main" id="{00000000-0008-0000-0100-00003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0" name="Picture 3811" hidden="1">
          <a:extLst>
            <a:ext uri="{FF2B5EF4-FFF2-40B4-BE49-F238E27FC236}">
              <a16:creationId xmlns:a16="http://schemas.microsoft.com/office/drawing/2014/main" id="{00000000-0008-0000-0100-00004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1" name="Picture 3812" hidden="1">
          <a:extLst>
            <a:ext uri="{FF2B5EF4-FFF2-40B4-BE49-F238E27FC236}">
              <a16:creationId xmlns:a16="http://schemas.microsoft.com/office/drawing/2014/main" id="{00000000-0008-0000-0100-00004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2" name="Picture 3813" hidden="1">
          <a:extLst>
            <a:ext uri="{FF2B5EF4-FFF2-40B4-BE49-F238E27FC236}">
              <a16:creationId xmlns:a16="http://schemas.microsoft.com/office/drawing/2014/main" id="{00000000-0008-0000-0100-00004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3" name="Picture 3453" hidden="1">
          <a:extLst>
            <a:ext uri="{FF2B5EF4-FFF2-40B4-BE49-F238E27FC236}">
              <a16:creationId xmlns:a16="http://schemas.microsoft.com/office/drawing/2014/main" id="{00000000-0008-0000-0100-00004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4" name="Picture 3458" hidden="1">
          <a:extLst>
            <a:ext uri="{FF2B5EF4-FFF2-40B4-BE49-F238E27FC236}">
              <a16:creationId xmlns:a16="http://schemas.microsoft.com/office/drawing/2014/main" id="{00000000-0008-0000-0100-00004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5" name="Picture 3811" hidden="1">
          <a:extLst>
            <a:ext uri="{FF2B5EF4-FFF2-40B4-BE49-F238E27FC236}">
              <a16:creationId xmlns:a16="http://schemas.microsoft.com/office/drawing/2014/main" id="{00000000-0008-0000-0100-00004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6" name="Picture 3812" hidden="1">
          <a:extLst>
            <a:ext uri="{FF2B5EF4-FFF2-40B4-BE49-F238E27FC236}">
              <a16:creationId xmlns:a16="http://schemas.microsoft.com/office/drawing/2014/main" id="{00000000-0008-0000-0100-00004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7" name="Picture 3813" hidden="1">
          <a:extLst>
            <a:ext uri="{FF2B5EF4-FFF2-40B4-BE49-F238E27FC236}">
              <a16:creationId xmlns:a16="http://schemas.microsoft.com/office/drawing/2014/main" id="{00000000-0008-0000-0100-00004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8" name="Picture 3383" hidden="1">
          <a:extLst>
            <a:ext uri="{FF2B5EF4-FFF2-40B4-BE49-F238E27FC236}">
              <a16:creationId xmlns:a16="http://schemas.microsoft.com/office/drawing/2014/main" id="{00000000-0008-0000-0100-00004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49" name="Picture 3388" hidden="1">
          <a:extLst>
            <a:ext uri="{FF2B5EF4-FFF2-40B4-BE49-F238E27FC236}">
              <a16:creationId xmlns:a16="http://schemas.microsoft.com/office/drawing/2014/main" id="{00000000-0008-0000-0100-00004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50" name="Picture 3790" hidden="1">
          <a:extLst>
            <a:ext uri="{FF2B5EF4-FFF2-40B4-BE49-F238E27FC236}">
              <a16:creationId xmlns:a16="http://schemas.microsoft.com/office/drawing/2014/main" id="{00000000-0008-0000-0100-00004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6651" name="Picture 3791" hidden="1">
          <a:extLst>
            <a:ext uri="{FF2B5EF4-FFF2-40B4-BE49-F238E27FC236}">
              <a16:creationId xmlns:a16="http://schemas.microsoft.com/office/drawing/2014/main" id="{00000000-0008-0000-0100-00004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52" name="Picture 3393" hidden="1">
          <a:extLst>
            <a:ext uri="{FF2B5EF4-FFF2-40B4-BE49-F238E27FC236}">
              <a16:creationId xmlns:a16="http://schemas.microsoft.com/office/drawing/2014/main" id="{00000000-0008-0000-0100-00004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53" name="Picture 3398" hidden="1">
          <a:extLst>
            <a:ext uri="{FF2B5EF4-FFF2-40B4-BE49-F238E27FC236}">
              <a16:creationId xmlns:a16="http://schemas.microsoft.com/office/drawing/2014/main" id="{00000000-0008-0000-0100-00004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54" name="Picture 3793" hidden="1">
          <a:extLst>
            <a:ext uri="{FF2B5EF4-FFF2-40B4-BE49-F238E27FC236}">
              <a16:creationId xmlns:a16="http://schemas.microsoft.com/office/drawing/2014/main" id="{00000000-0008-0000-0100-00004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55" name="Picture 3794" hidden="1">
          <a:extLst>
            <a:ext uri="{FF2B5EF4-FFF2-40B4-BE49-F238E27FC236}">
              <a16:creationId xmlns:a16="http://schemas.microsoft.com/office/drawing/2014/main" id="{00000000-0008-0000-0100-00004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56" name="Picture 3795" hidden="1">
          <a:extLst>
            <a:ext uri="{FF2B5EF4-FFF2-40B4-BE49-F238E27FC236}">
              <a16:creationId xmlns:a16="http://schemas.microsoft.com/office/drawing/2014/main" id="{00000000-0008-0000-0100-00005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57" name="Picture 3423" hidden="1">
          <a:extLst>
            <a:ext uri="{FF2B5EF4-FFF2-40B4-BE49-F238E27FC236}">
              <a16:creationId xmlns:a16="http://schemas.microsoft.com/office/drawing/2014/main" id="{00000000-0008-0000-0100-00005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58" name="Picture 3428" hidden="1">
          <a:extLst>
            <a:ext uri="{FF2B5EF4-FFF2-40B4-BE49-F238E27FC236}">
              <a16:creationId xmlns:a16="http://schemas.microsoft.com/office/drawing/2014/main" id="{00000000-0008-0000-0100-00005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59" name="Picture 3802" hidden="1">
          <a:extLst>
            <a:ext uri="{FF2B5EF4-FFF2-40B4-BE49-F238E27FC236}">
              <a16:creationId xmlns:a16="http://schemas.microsoft.com/office/drawing/2014/main" id="{00000000-0008-0000-0100-00005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0" name="Picture 3803" hidden="1">
          <a:extLst>
            <a:ext uri="{FF2B5EF4-FFF2-40B4-BE49-F238E27FC236}">
              <a16:creationId xmlns:a16="http://schemas.microsoft.com/office/drawing/2014/main" id="{00000000-0008-0000-0100-00005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1" name="Picture 3804" hidden="1">
          <a:extLst>
            <a:ext uri="{FF2B5EF4-FFF2-40B4-BE49-F238E27FC236}">
              <a16:creationId xmlns:a16="http://schemas.microsoft.com/office/drawing/2014/main" id="{00000000-0008-0000-0100-00005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2" name="Picture 3463" hidden="1">
          <a:extLst>
            <a:ext uri="{FF2B5EF4-FFF2-40B4-BE49-F238E27FC236}">
              <a16:creationId xmlns:a16="http://schemas.microsoft.com/office/drawing/2014/main" id="{00000000-0008-0000-0100-00005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3" name="Picture 3468" hidden="1">
          <a:extLst>
            <a:ext uri="{FF2B5EF4-FFF2-40B4-BE49-F238E27FC236}">
              <a16:creationId xmlns:a16="http://schemas.microsoft.com/office/drawing/2014/main" id="{00000000-0008-0000-0100-00005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4" name="Picture 3814" hidden="1">
          <a:extLst>
            <a:ext uri="{FF2B5EF4-FFF2-40B4-BE49-F238E27FC236}">
              <a16:creationId xmlns:a16="http://schemas.microsoft.com/office/drawing/2014/main" id="{00000000-0008-0000-0100-00005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5" name="Picture 3815" hidden="1">
          <a:extLst>
            <a:ext uri="{FF2B5EF4-FFF2-40B4-BE49-F238E27FC236}">
              <a16:creationId xmlns:a16="http://schemas.microsoft.com/office/drawing/2014/main" id="{00000000-0008-0000-0100-00005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6" name="Picture 3816" hidden="1">
          <a:extLst>
            <a:ext uri="{FF2B5EF4-FFF2-40B4-BE49-F238E27FC236}">
              <a16:creationId xmlns:a16="http://schemas.microsoft.com/office/drawing/2014/main" id="{00000000-0008-0000-0100-00005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7" name="Picture 3453" hidden="1">
          <a:extLst>
            <a:ext uri="{FF2B5EF4-FFF2-40B4-BE49-F238E27FC236}">
              <a16:creationId xmlns:a16="http://schemas.microsoft.com/office/drawing/2014/main" id="{00000000-0008-0000-0100-00005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8" name="Picture 3458" hidden="1">
          <a:extLst>
            <a:ext uri="{FF2B5EF4-FFF2-40B4-BE49-F238E27FC236}">
              <a16:creationId xmlns:a16="http://schemas.microsoft.com/office/drawing/2014/main" id="{00000000-0008-0000-0100-00005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69" name="Picture 3811" hidden="1">
          <a:extLst>
            <a:ext uri="{FF2B5EF4-FFF2-40B4-BE49-F238E27FC236}">
              <a16:creationId xmlns:a16="http://schemas.microsoft.com/office/drawing/2014/main" id="{00000000-0008-0000-0100-00005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0" name="Picture 3812" hidden="1">
          <a:extLst>
            <a:ext uri="{FF2B5EF4-FFF2-40B4-BE49-F238E27FC236}">
              <a16:creationId xmlns:a16="http://schemas.microsoft.com/office/drawing/2014/main" id="{00000000-0008-0000-0100-00005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1" name="Picture 3813" hidden="1">
          <a:extLst>
            <a:ext uri="{FF2B5EF4-FFF2-40B4-BE49-F238E27FC236}">
              <a16:creationId xmlns:a16="http://schemas.microsoft.com/office/drawing/2014/main" id="{00000000-0008-0000-0100-00005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2" name="Picture 3453" hidden="1">
          <a:extLst>
            <a:ext uri="{FF2B5EF4-FFF2-40B4-BE49-F238E27FC236}">
              <a16:creationId xmlns:a16="http://schemas.microsoft.com/office/drawing/2014/main" id="{00000000-0008-0000-0100-00006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3" name="Picture 3458" hidden="1">
          <a:extLst>
            <a:ext uri="{FF2B5EF4-FFF2-40B4-BE49-F238E27FC236}">
              <a16:creationId xmlns:a16="http://schemas.microsoft.com/office/drawing/2014/main" id="{00000000-0008-0000-0100-00006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4" name="Picture 3811" hidden="1">
          <a:extLst>
            <a:ext uri="{FF2B5EF4-FFF2-40B4-BE49-F238E27FC236}">
              <a16:creationId xmlns:a16="http://schemas.microsoft.com/office/drawing/2014/main" id="{00000000-0008-0000-0100-00006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5" name="Picture 3812" hidden="1">
          <a:extLst>
            <a:ext uri="{FF2B5EF4-FFF2-40B4-BE49-F238E27FC236}">
              <a16:creationId xmlns:a16="http://schemas.microsoft.com/office/drawing/2014/main" id="{00000000-0008-0000-0100-00006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6" name="Picture 3813" hidden="1">
          <a:extLst>
            <a:ext uri="{FF2B5EF4-FFF2-40B4-BE49-F238E27FC236}">
              <a16:creationId xmlns:a16="http://schemas.microsoft.com/office/drawing/2014/main" id="{00000000-0008-0000-0100-00006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7" name="Picture 3453" hidden="1">
          <a:extLst>
            <a:ext uri="{FF2B5EF4-FFF2-40B4-BE49-F238E27FC236}">
              <a16:creationId xmlns:a16="http://schemas.microsoft.com/office/drawing/2014/main" id="{00000000-0008-0000-0100-00006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8" name="Picture 3458" hidden="1">
          <a:extLst>
            <a:ext uri="{FF2B5EF4-FFF2-40B4-BE49-F238E27FC236}">
              <a16:creationId xmlns:a16="http://schemas.microsoft.com/office/drawing/2014/main" id="{00000000-0008-0000-0100-00006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79" name="Picture 3811" hidden="1">
          <a:extLst>
            <a:ext uri="{FF2B5EF4-FFF2-40B4-BE49-F238E27FC236}">
              <a16:creationId xmlns:a16="http://schemas.microsoft.com/office/drawing/2014/main" id="{00000000-0008-0000-0100-00006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0" name="Picture 3812" hidden="1">
          <a:extLst>
            <a:ext uri="{FF2B5EF4-FFF2-40B4-BE49-F238E27FC236}">
              <a16:creationId xmlns:a16="http://schemas.microsoft.com/office/drawing/2014/main" id="{00000000-0008-0000-0100-00006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1" name="Picture 3813" hidden="1">
          <a:extLst>
            <a:ext uri="{FF2B5EF4-FFF2-40B4-BE49-F238E27FC236}">
              <a16:creationId xmlns:a16="http://schemas.microsoft.com/office/drawing/2014/main" id="{00000000-0008-0000-0100-00006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2" name="Picture 3453" hidden="1">
          <a:extLst>
            <a:ext uri="{FF2B5EF4-FFF2-40B4-BE49-F238E27FC236}">
              <a16:creationId xmlns:a16="http://schemas.microsoft.com/office/drawing/2014/main" id="{00000000-0008-0000-0100-00006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3" name="Picture 3458" hidden="1">
          <a:extLst>
            <a:ext uri="{FF2B5EF4-FFF2-40B4-BE49-F238E27FC236}">
              <a16:creationId xmlns:a16="http://schemas.microsoft.com/office/drawing/2014/main" id="{00000000-0008-0000-0100-00006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4" name="Picture 3811" hidden="1">
          <a:extLst>
            <a:ext uri="{FF2B5EF4-FFF2-40B4-BE49-F238E27FC236}">
              <a16:creationId xmlns:a16="http://schemas.microsoft.com/office/drawing/2014/main" id="{00000000-0008-0000-0100-00006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5" name="Picture 3812" hidden="1">
          <a:extLst>
            <a:ext uri="{FF2B5EF4-FFF2-40B4-BE49-F238E27FC236}">
              <a16:creationId xmlns:a16="http://schemas.microsoft.com/office/drawing/2014/main" id="{00000000-0008-0000-0100-00006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6" name="Picture 3813" hidden="1">
          <a:extLst>
            <a:ext uri="{FF2B5EF4-FFF2-40B4-BE49-F238E27FC236}">
              <a16:creationId xmlns:a16="http://schemas.microsoft.com/office/drawing/2014/main" id="{00000000-0008-0000-0100-00006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7" name="Picture 3453" hidden="1">
          <a:extLst>
            <a:ext uri="{FF2B5EF4-FFF2-40B4-BE49-F238E27FC236}">
              <a16:creationId xmlns:a16="http://schemas.microsoft.com/office/drawing/2014/main" id="{00000000-0008-0000-0100-00006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8" name="Picture 3458" hidden="1">
          <a:extLst>
            <a:ext uri="{FF2B5EF4-FFF2-40B4-BE49-F238E27FC236}">
              <a16:creationId xmlns:a16="http://schemas.microsoft.com/office/drawing/2014/main" id="{00000000-0008-0000-0100-00007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6689" name="Picture 3811" hidden="1">
          <a:extLst>
            <a:ext uri="{FF2B5EF4-FFF2-40B4-BE49-F238E27FC236}">
              <a16:creationId xmlns:a16="http://schemas.microsoft.com/office/drawing/2014/main" id="{00000000-0008-0000-0100-00007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0" name="Picture 3393" hidden="1">
          <a:extLst>
            <a:ext uri="{FF2B5EF4-FFF2-40B4-BE49-F238E27FC236}">
              <a16:creationId xmlns:a16="http://schemas.microsoft.com/office/drawing/2014/main" id="{00000000-0008-0000-0100-00007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1" name="Picture 3398" hidden="1">
          <a:extLst>
            <a:ext uri="{FF2B5EF4-FFF2-40B4-BE49-F238E27FC236}">
              <a16:creationId xmlns:a16="http://schemas.microsoft.com/office/drawing/2014/main" id="{00000000-0008-0000-0100-00007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2" name="Picture 3793" hidden="1">
          <a:extLst>
            <a:ext uri="{FF2B5EF4-FFF2-40B4-BE49-F238E27FC236}">
              <a16:creationId xmlns:a16="http://schemas.microsoft.com/office/drawing/2014/main" id="{00000000-0008-0000-0100-00007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3" name="Picture 3794" hidden="1">
          <a:extLst>
            <a:ext uri="{FF2B5EF4-FFF2-40B4-BE49-F238E27FC236}">
              <a16:creationId xmlns:a16="http://schemas.microsoft.com/office/drawing/2014/main" id="{00000000-0008-0000-0100-00007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4" name="Picture 3795" hidden="1">
          <a:extLst>
            <a:ext uri="{FF2B5EF4-FFF2-40B4-BE49-F238E27FC236}">
              <a16:creationId xmlns:a16="http://schemas.microsoft.com/office/drawing/2014/main" id="{00000000-0008-0000-0100-00007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5" name="Picture 3423" hidden="1">
          <a:extLst>
            <a:ext uri="{FF2B5EF4-FFF2-40B4-BE49-F238E27FC236}">
              <a16:creationId xmlns:a16="http://schemas.microsoft.com/office/drawing/2014/main" id="{00000000-0008-0000-0100-00007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6" name="Picture 3428" hidden="1">
          <a:extLst>
            <a:ext uri="{FF2B5EF4-FFF2-40B4-BE49-F238E27FC236}">
              <a16:creationId xmlns:a16="http://schemas.microsoft.com/office/drawing/2014/main" id="{00000000-0008-0000-0100-00007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7" name="Picture 3802" hidden="1">
          <a:extLst>
            <a:ext uri="{FF2B5EF4-FFF2-40B4-BE49-F238E27FC236}">
              <a16:creationId xmlns:a16="http://schemas.microsoft.com/office/drawing/2014/main" id="{00000000-0008-0000-0100-00007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8" name="Picture 3803" hidden="1">
          <a:extLst>
            <a:ext uri="{FF2B5EF4-FFF2-40B4-BE49-F238E27FC236}">
              <a16:creationId xmlns:a16="http://schemas.microsoft.com/office/drawing/2014/main" id="{00000000-0008-0000-0100-00007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699" name="Picture 3804" hidden="1">
          <a:extLst>
            <a:ext uri="{FF2B5EF4-FFF2-40B4-BE49-F238E27FC236}">
              <a16:creationId xmlns:a16="http://schemas.microsoft.com/office/drawing/2014/main" id="{00000000-0008-0000-0100-00007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0" name="Picture 3463" hidden="1">
          <a:extLst>
            <a:ext uri="{FF2B5EF4-FFF2-40B4-BE49-F238E27FC236}">
              <a16:creationId xmlns:a16="http://schemas.microsoft.com/office/drawing/2014/main" id="{00000000-0008-0000-0100-00007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1" name="Picture 3468" hidden="1">
          <a:extLst>
            <a:ext uri="{FF2B5EF4-FFF2-40B4-BE49-F238E27FC236}">
              <a16:creationId xmlns:a16="http://schemas.microsoft.com/office/drawing/2014/main" id="{00000000-0008-0000-0100-00007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2" name="Picture 3814" hidden="1">
          <a:extLst>
            <a:ext uri="{FF2B5EF4-FFF2-40B4-BE49-F238E27FC236}">
              <a16:creationId xmlns:a16="http://schemas.microsoft.com/office/drawing/2014/main" id="{00000000-0008-0000-0100-00007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3" name="Picture 3815" hidden="1">
          <a:extLst>
            <a:ext uri="{FF2B5EF4-FFF2-40B4-BE49-F238E27FC236}">
              <a16:creationId xmlns:a16="http://schemas.microsoft.com/office/drawing/2014/main" id="{00000000-0008-0000-0100-00007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4" name="Picture 3816" hidden="1">
          <a:extLst>
            <a:ext uri="{FF2B5EF4-FFF2-40B4-BE49-F238E27FC236}">
              <a16:creationId xmlns:a16="http://schemas.microsoft.com/office/drawing/2014/main" id="{00000000-0008-0000-0100-00008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5" name="Picture 3453" hidden="1">
          <a:extLst>
            <a:ext uri="{FF2B5EF4-FFF2-40B4-BE49-F238E27FC236}">
              <a16:creationId xmlns:a16="http://schemas.microsoft.com/office/drawing/2014/main" id="{00000000-0008-0000-0100-00008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6" name="Picture 3458" hidden="1">
          <a:extLst>
            <a:ext uri="{FF2B5EF4-FFF2-40B4-BE49-F238E27FC236}">
              <a16:creationId xmlns:a16="http://schemas.microsoft.com/office/drawing/2014/main" id="{00000000-0008-0000-0100-00008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7" name="Picture 3811" hidden="1">
          <a:extLst>
            <a:ext uri="{FF2B5EF4-FFF2-40B4-BE49-F238E27FC236}">
              <a16:creationId xmlns:a16="http://schemas.microsoft.com/office/drawing/2014/main" id="{00000000-0008-0000-0100-00008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8" name="Picture 3812" hidden="1">
          <a:extLst>
            <a:ext uri="{FF2B5EF4-FFF2-40B4-BE49-F238E27FC236}">
              <a16:creationId xmlns:a16="http://schemas.microsoft.com/office/drawing/2014/main" id="{00000000-0008-0000-0100-00008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09" name="Picture 3813" hidden="1">
          <a:extLst>
            <a:ext uri="{FF2B5EF4-FFF2-40B4-BE49-F238E27FC236}">
              <a16:creationId xmlns:a16="http://schemas.microsoft.com/office/drawing/2014/main" id="{00000000-0008-0000-0100-00008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0" name="Picture 3453" hidden="1">
          <a:extLst>
            <a:ext uri="{FF2B5EF4-FFF2-40B4-BE49-F238E27FC236}">
              <a16:creationId xmlns:a16="http://schemas.microsoft.com/office/drawing/2014/main" id="{00000000-0008-0000-0100-00008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1" name="Picture 3458" hidden="1">
          <a:extLst>
            <a:ext uri="{FF2B5EF4-FFF2-40B4-BE49-F238E27FC236}">
              <a16:creationId xmlns:a16="http://schemas.microsoft.com/office/drawing/2014/main" id="{00000000-0008-0000-0100-00008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2" name="Picture 3393" hidden="1">
          <a:extLst>
            <a:ext uri="{FF2B5EF4-FFF2-40B4-BE49-F238E27FC236}">
              <a16:creationId xmlns:a16="http://schemas.microsoft.com/office/drawing/2014/main" id="{00000000-0008-0000-0100-00008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3" name="Picture 3398" hidden="1">
          <a:extLst>
            <a:ext uri="{FF2B5EF4-FFF2-40B4-BE49-F238E27FC236}">
              <a16:creationId xmlns:a16="http://schemas.microsoft.com/office/drawing/2014/main" id="{00000000-0008-0000-0100-00008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4" name="Picture 3793" hidden="1">
          <a:extLst>
            <a:ext uri="{FF2B5EF4-FFF2-40B4-BE49-F238E27FC236}">
              <a16:creationId xmlns:a16="http://schemas.microsoft.com/office/drawing/2014/main" id="{00000000-0008-0000-0100-00008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5" name="Picture 3794" hidden="1">
          <a:extLst>
            <a:ext uri="{FF2B5EF4-FFF2-40B4-BE49-F238E27FC236}">
              <a16:creationId xmlns:a16="http://schemas.microsoft.com/office/drawing/2014/main" id="{00000000-0008-0000-0100-00008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6" name="Picture 3795" hidden="1">
          <a:extLst>
            <a:ext uri="{FF2B5EF4-FFF2-40B4-BE49-F238E27FC236}">
              <a16:creationId xmlns:a16="http://schemas.microsoft.com/office/drawing/2014/main" id="{00000000-0008-0000-0100-00008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7" name="Picture 3423" hidden="1">
          <a:extLst>
            <a:ext uri="{FF2B5EF4-FFF2-40B4-BE49-F238E27FC236}">
              <a16:creationId xmlns:a16="http://schemas.microsoft.com/office/drawing/2014/main" id="{00000000-0008-0000-0100-00008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8" name="Picture 3428" hidden="1">
          <a:extLst>
            <a:ext uri="{FF2B5EF4-FFF2-40B4-BE49-F238E27FC236}">
              <a16:creationId xmlns:a16="http://schemas.microsoft.com/office/drawing/2014/main" id="{00000000-0008-0000-0100-00008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19" name="Picture 3802" hidden="1">
          <a:extLst>
            <a:ext uri="{FF2B5EF4-FFF2-40B4-BE49-F238E27FC236}">
              <a16:creationId xmlns:a16="http://schemas.microsoft.com/office/drawing/2014/main" id="{00000000-0008-0000-0100-00008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0" name="Picture 3803" hidden="1">
          <a:extLst>
            <a:ext uri="{FF2B5EF4-FFF2-40B4-BE49-F238E27FC236}">
              <a16:creationId xmlns:a16="http://schemas.microsoft.com/office/drawing/2014/main" id="{00000000-0008-0000-0100-00009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1" name="Picture 3804" hidden="1">
          <a:extLst>
            <a:ext uri="{FF2B5EF4-FFF2-40B4-BE49-F238E27FC236}">
              <a16:creationId xmlns:a16="http://schemas.microsoft.com/office/drawing/2014/main" id="{00000000-0008-0000-0100-00009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2" name="Picture 3463" hidden="1">
          <a:extLst>
            <a:ext uri="{FF2B5EF4-FFF2-40B4-BE49-F238E27FC236}">
              <a16:creationId xmlns:a16="http://schemas.microsoft.com/office/drawing/2014/main" id="{00000000-0008-0000-0100-00009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3" name="Picture 3468" hidden="1">
          <a:extLst>
            <a:ext uri="{FF2B5EF4-FFF2-40B4-BE49-F238E27FC236}">
              <a16:creationId xmlns:a16="http://schemas.microsoft.com/office/drawing/2014/main" id="{00000000-0008-0000-0100-00009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4" name="Picture 3814" hidden="1">
          <a:extLst>
            <a:ext uri="{FF2B5EF4-FFF2-40B4-BE49-F238E27FC236}">
              <a16:creationId xmlns:a16="http://schemas.microsoft.com/office/drawing/2014/main" id="{00000000-0008-0000-0100-00009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5" name="Picture 3815" hidden="1">
          <a:extLst>
            <a:ext uri="{FF2B5EF4-FFF2-40B4-BE49-F238E27FC236}">
              <a16:creationId xmlns:a16="http://schemas.microsoft.com/office/drawing/2014/main" id="{00000000-0008-0000-0100-00009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6" name="Picture 3816" hidden="1">
          <a:extLst>
            <a:ext uri="{FF2B5EF4-FFF2-40B4-BE49-F238E27FC236}">
              <a16:creationId xmlns:a16="http://schemas.microsoft.com/office/drawing/2014/main" id="{00000000-0008-0000-0100-00009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7" name="Picture 3453" hidden="1">
          <a:extLst>
            <a:ext uri="{FF2B5EF4-FFF2-40B4-BE49-F238E27FC236}">
              <a16:creationId xmlns:a16="http://schemas.microsoft.com/office/drawing/2014/main" id="{00000000-0008-0000-0100-00009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8" name="Picture 3458" hidden="1">
          <a:extLst>
            <a:ext uri="{FF2B5EF4-FFF2-40B4-BE49-F238E27FC236}">
              <a16:creationId xmlns:a16="http://schemas.microsoft.com/office/drawing/2014/main" id="{00000000-0008-0000-0100-00009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29" name="Picture 3811" hidden="1">
          <a:extLst>
            <a:ext uri="{FF2B5EF4-FFF2-40B4-BE49-F238E27FC236}">
              <a16:creationId xmlns:a16="http://schemas.microsoft.com/office/drawing/2014/main" id="{00000000-0008-0000-0100-00009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0" name="Picture 3812" hidden="1">
          <a:extLst>
            <a:ext uri="{FF2B5EF4-FFF2-40B4-BE49-F238E27FC236}">
              <a16:creationId xmlns:a16="http://schemas.microsoft.com/office/drawing/2014/main" id="{00000000-0008-0000-0100-00009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1" name="Picture 3813" hidden="1">
          <a:extLst>
            <a:ext uri="{FF2B5EF4-FFF2-40B4-BE49-F238E27FC236}">
              <a16:creationId xmlns:a16="http://schemas.microsoft.com/office/drawing/2014/main" id="{00000000-0008-0000-0100-00009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2" name="Picture 3453" hidden="1">
          <a:extLst>
            <a:ext uri="{FF2B5EF4-FFF2-40B4-BE49-F238E27FC236}">
              <a16:creationId xmlns:a16="http://schemas.microsoft.com/office/drawing/2014/main" id="{00000000-0008-0000-0100-00009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3" name="Picture 3458" hidden="1">
          <a:extLst>
            <a:ext uri="{FF2B5EF4-FFF2-40B4-BE49-F238E27FC236}">
              <a16:creationId xmlns:a16="http://schemas.microsoft.com/office/drawing/2014/main" id="{00000000-0008-0000-0100-00009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4" name="Picture 3811" hidden="1">
          <a:extLst>
            <a:ext uri="{FF2B5EF4-FFF2-40B4-BE49-F238E27FC236}">
              <a16:creationId xmlns:a16="http://schemas.microsoft.com/office/drawing/2014/main" id="{00000000-0008-0000-0100-00009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5" name="Picture 3812" hidden="1">
          <a:extLst>
            <a:ext uri="{FF2B5EF4-FFF2-40B4-BE49-F238E27FC236}">
              <a16:creationId xmlns:a16="http://schemas.microsoft.com/office/drawing/2014/main" id="{00000000-0008-0000-0100-00009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6" name="Picture 3813" hidden="1">
          <a:extLst>
            <a:ext uri="{FF2B5EF4-FFF2-40B4-BE49-F238E27FC236}">
              <a16:creationId xmlns:a16="http://schemas.microsoft.com/office/drawing/2014/main" id="{00000000-0008-0000-0100-0000A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7" name="Picture 3453" hidden="1">
          <a:extLst>
            <a:ext uri="{FF2B5EF4-FFF2-40B4-BE49-F238E27FC236}">
              <a16:creationId xmlns:a16="http://schemas.microsoft.com/office/drawing/2014/main" id="{00000000-0008-0000-0100-0000A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8" name="Picture 3458" hidden="1">
          <a:extLst>
            <a:ext uri="{FF2B5EF4-FFF2-40B4-BE49-F238E27FC236}">
              <a16:creationId xmlns:a16="http://schemas.microsoft.com/office/drawing/2014/main" id="{00000000-0008-0000-0100-0000A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39" name="Picture 3811" hidden="1">
          <a:extLst>
            <a:ext uri="{FF2B5EF4-FFF2-40B4-BE49-F238E27FC236}">
              <a16:creationId xmlns:a16="http://schemas.microsoft.com/office/drawing/2014/main" id="{00000000-0008-0000-0100-0000A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0" name="Picture 3812" hidden="1">
          <a:extLst>
            <a:ext uri="{FF2B5EF4-FFF2-40B4-BE49-F238E27FC236}">
              <a16:creationId xmlns:a16="http://schemas.microsoft.com/office/drawing/2014/main" id="{00000000-0008-0000-0100-0000A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1" name="Picture 3813" hidden="1">
          <a:extLst>
            <a:ext uri="{FF2B5EF4-FFF2-40B4-BE49-F238E27FC236}">
              <a16:creationId xmlns:a16="http://schemas.microsoft.com/office/drawing/2014/main" id="{00000000-0008-0000-0100-0000A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2" name="Picture 3453" hidden="1">
          <a:extLst>
            <a:ext uri="{FF2B5EF4-FFF2-40B4-BE49-F238E27FC236}">
              <a16:creationId xmlns:a16="http://schemas.microsoft.com/office/drawing/2014/main" id="{00000000-0008-0000-0100-0000A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3" name="Picture 3458" hidden="1">
          <a:extLst>
            <a:ext uri="{FF2B5EF4-FFF2-40B4-BE49-F238E27FC236}">
              <a16:creationId xmlns:a16="http://schemas.microsoft.com/office/drawing/2014/main" id="{00000000-0008-0000-0100-0000A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4" name="Picture 3811" hidden="1">
          <a:extLst>
            <a:ext uri="{FF2B5EF4-FFF2-40B4-BE49-F238E27FC236}">
              <a16:creationId xmlns:a16="http://schemas.microsoft.com/office/drawing/2014/main" id="{00000000-0008-0000-0100-0000A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5" name="Picture 3812" hidden="1">
          <a:extLst>
            <a:ext uri="{FF2B5EF4-FFF2-40B4-BE49-F238E27FC236}">
              <a16:creationId xmlns:a16="http://schemas.microsoft.com/office/drawing/2014/main" id="{00000000-0008-0000-0100-0000A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6" name="Picture 3813" hidden="1">
          <a:extLst>
            <a:ext uri="{FF2B5EF4-FFF2-40B4-BE49-F238E27FC236}">
              <a16:creationId xmlns:a16="http://schemas.microsoft.com/office/drawing/2014/main" id="{00000000-0008-0000-0100-0000A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7" name="Picture 3453" hidden="1">
          <a:extLst>
            <a:ext uri="{FF2B5EF4-FFF2-40B4-BE49-F238E27FC236}">
              <a16:creationId xmlns:a16="http://schemas.microsoft.com/office/drawing/2014/main" id="{00000000-0008-0000-0100-0000A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8" name="Picture 3458" hidden="1">
          <a:extLst>
            <a:ext uri="{FF2B5EF4-FFF2-40B4-BE49-F238E27FC236}">
              <a16:creationId xmlns:a16="http://schemas.microsoft.com/office/drawing/2014/main" id="{00000000-0008-0000-0100-0000A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49" name="Picture 3811" hidden="1">
          <a:extLst>
            <a:ext uri="{FF2B5EF4-FFF2-40B4-BE49-F238E27FC236}">
              <a16:creationId xmlns:a16="http://schemas.microsoft.com/office/drawing/2014/main" id="{00000000-0008-0000-0100-0000A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0" name="Picture 3812" hidden="1">
          <a:extLst>
            <a:ext uri="{FF2B5EF4-FFF2-40B4-BE49-F238E27FC236}">
              <a16:creationId xmlns:a16="http://schemas.microsoft.com/office/drawing/2014/main" id="{00000000-0008-0000-0100-0000A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1" name="Picture 3813" hidden="1">
          <a:extLst>
            <a:ext uri="{FF2B5EF4-FFF2-40B4-BE49-F238E27FC236}">
              <a16:creationId xmlns:a16="http://schemas.microsoft.com/office/drawing/2014/main" id="{00000000-0008-0000-0100-0000A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2" name="Picture 3383" hidden="1">
          <a:extLst>
            <a:ext uri="{FF2B5EF4-FFF2-40B4-BE49-F238E27FC236}">
              <a16:creationId xmlns:a16="http://schemas.microsoft.com/office/drawing/2014/main" id="{00000000-0008-0000-0100-0000B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3" name="Picture 3388" hidden="1">
          <a:extLst>
            <a:ext uri="{FF2B5EF4-FFF2-40B4-BE49-F238E27FC236}">
              <a16:creationId xmlns:a16="http://schemas.microsoft.com/office/drawing/2014/main" id="{00000000-0008-0000-0100-0000B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4" name="Picture 3790" hidden="1">
          <a:extLst>
            <a:ext uri="{FF2B5EF4-FFF2-40B4-BE49-F238E27FC236}">
              <a16:creationId xmlns:a16="http://schemas.microsoft.com/office/drawing/2014/main" id="{00000000-0008-0000-0100-0000B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5" name="Picture 3791" hidden="1">
          <a:extLst>
            <a:ext uri="{FF2B5EF4-FFF2-40B4-BE49-F238E27FC236}">
              <a16:creationId xmlns:a16="http://schemas.microsoft.com/office/drawing/2014/main" id="{00000000-0008-0000-0100-0000B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6" name="Picture 3393" hidden="1">
          <a:extLst>
            <a:ext uri="{FF2B5EF4-FFF2-40B4-BE49-F238E27FC236}">
              <a16:creationId xmlns:a16="http://schemas.microsoft.com/office/drawing/2014/main" id="{00000000-0008-0000-0100-0000B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7" name="Picture 3398" hidden="1">
          <a:extLst>
            <a:ext uri="{FF2B5EF4-FFF2-40B4-BE49-F238E27FC236}">
              <a16:creationId xmlns:a16="http://schemas.microsoft.com/office/drawing/2014/main" id="{00000000-0008-0000-0100-0000B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8" name="Picture 3793" hidden="1">
          <a:extLst>
            <a:ext uri="{FF2B5EF4-FFF2-40B4-BE49-F238E27FC236}">
              <a16:creationId xmlns:a16="http://schemas.microsoft.com/office/drawing/2014/main" id="{00000000-0008-0000-0100-0000B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59" name="Picture 3794" hidden="1">
          <a:extLst>
            <a:ext uri="{FF2B5EF4-FFF2-40B4-BE49-F238E27FC236}">
              <a16:creationId xmlns:a16="http://schemas.microsoft.com/office/drawing/2014/main" id="{00000000-0008-0000-0100-0000B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60" name="Picture 3795" hidden="1">
          <a:extLst>
            <a:ext uri="{FF2B5EF4-FFF2-40B4-BE49-F238E27FC236}">
              <a16:creationId xmlns:a16="http://schemas.microsoft.com/office/drawing/2014/main" id="{00000000-0008-0000-0100-0000B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61" name="Picture 3423" hidden="1">
          <a:extLst>
            <a:ext uri="{FF2B5EF4-FFF2-40B4-BE49-F238E27FC236}">
              <a16:creationId xmlns:a16="http://schemas.microsoft.com/office/drawing/2014/main" id="{00000000-0008-0000-0100-0000B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62" name="Picture 3428" hidden="1">
          <a:extLst>
            <a:ext uri="{FF2B5EF4-FFF2-40B4-BE49-F238E27FC236}">
              <a16:creationId xmlns:a16="http://schemas.microsoft.com/office/drawing/2014/main" id="{00000000-0008-0000-0100-0000B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63" name="Picture 3802" hidden="1">
          <a:extLst>
            <a:ext uri="{FF2B5EF4-FFF2-40B4-BE49-F238E27FC236}">
              <a16:creationId xmlns:a16="http://schemas.microsoft.com/office/drawing/2014/main" id="{00000000-0008-0000-0100-0000B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64" name="Picture 3803" hidden="1">
          <a:extLst>
            <a:ext uri="{FF2B5EF4-FFF2-40B4-BE49-F238E27FC236}">
              <a16:creationId xmlns:a16="http://schemas.microsoft.com/office/drawing/2014/main" id="{00000000-0008-0000-0100-0000B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765" name="Picture 3804" hidden="1">
          <a:extLst>
            <a:ext uri="{FF2B5EF4-FFF2-40B4-BE49-F238E27FC236}">
              <a16:creationId xmlns:a16="http://schemas.microsoft.com/office/drawing/2014/main" id="{00000000-0008-0000-0100-0000B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66" name="Picture 3393" hidden="1">
          <a:extLst>
            <a:ext uri="{FF2B5EF4-FFF2-40B4-BE49-F238E27FC236}">
              <a16:creationId xmlns:a16="http://schemas.microsoft.com/office/drawing/2014/main" id="{00000000-0008-0000-0100-0000B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67" name="Picture 3398" hidden="1">
          <a:extLst>
            <a:ext uri="{FF2B5EF4-FFF2-40B4-BE49-F238E27FC236}">
              <a16:creationId xmlns:a16="http://schemas.microsoft.com/office/drawing/2014/main" id="{00000000-0008-0000-0100-0000B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68" name="Picture 3793" hidden="1">
          <a:extLst>
            <a:ext uri="{FF2B5EF4-FFF2-40B4-BE49-F238E27FC236}">
              <a16:creationId xmlns:a16="http://schemas.microsoft.com/office/drawing/2014/main" id="{00000000-0008-0000-0100-0000C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69" name="Picture 3794" hidden="1">
          <a:extLst>
            <a:ext uri="{FF2B5EF4-FFF2-40B4-BE49-F238E27FC236}">
              <a16:creationId xmlns:a16="http://schemas.microsoft.com/office/drawing/2014/main" id="{00000000-0008-0000-0100-0000C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0" name="Picture 3795" hidden="1">
          <a:extLst>
            <a:ext uri="{FF2B5EF4-FFF2-40B4-BE49-F238E27FC236}">
              <a16:creationId xmlns:a16="http://schemas.microsoft.com/office/drawing/2014/main" id="{00000000-0008-0000-0100-0000C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1" name="Picture 3423" hidden="1">
          <a:extLst>
            <a:ext uri="{FF2B5EF4-FFF2-40B4-BE49-F238E27FC236}">
              <a16:creationId xmlns:a16="http://schemas.microsoft.com/office/drawing/2014/main" id="{00000000-0008-0000-0100-0000C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2" name="Picture 3428" hidden="1">
          <a:extLst>
            <a:ext uri="{FF2B5EF4-FFF2-40B4-BE49-F238E27FC236}">
              <a16:creationId xmlns:a16="http://schemas.microsoft.com/office/drawing/2014/main" id="{00000000-0008-0000-0100-0000C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3" name="Picture 3802" hidden="1">
          <a:extLst>
            <a:ext uri="{FF2B5EF4-FFF2-40B4-BE49-F238E27FC236}">
              <a16:creationId xmlns:a16="http://schemas.microsoft.com/office/drawing/2014/main" id="{00000000-0008-0000-0100-0000C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4" name="Picture 3803" hidden="1">
          <a:extLst>
            <a:ext uri="{FF2B5EF4-FFF2-40B4-BE49-F238E27FC236}">
              <a16:creationId xmlns:a16="http://schemas.microsoft.com/office/drawing/2014/main" id="{00000000-0008-0000-0100-0000C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5" name="Picture 3804" hidden="1">
          <a:extLst>
            <a:ext uri="{FF2B5EF4-FFF2-40B4-BE49-F238E27FC236}">
              <a16:creationId xmlns:a16="http://schemas.microsoft.com/office/drawing/2014/main" id="{00000000-0008-0000-0100-0000C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6" name="Picture 3463" hidden="1">
          <a:extLst>
            <a:ext uri="{FF2B5EF4-FFF2-40B4-BE49-F238E27FC236}">
              <a16:creationId xmlns:a16="http://schemas.microsoft.com/office/drawing/2014/main" id="{00000000-0008-0000-0100-0000C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7" name="Picture 3468" hidden="1">
          <a:extLst>
            <a:ext uri="{FF2B5EF4-FFF2-40B4-BE49-F238E27FC236}">
              <a16:creationId xmlns:a16="http://schemas.microsoft.com/office/drawing/2014/main" id="{00000000-0008-0000-0100-0000C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8" name="Picture 3814" hidden="1">
          <a:extLst>
            <a:ext uri="{FF2B5EF4-FFF2-40B4-BE49-F238E27FC236}">
              <a16:creationId xmlns:a16="http://schemas.microsoft.com/office/drawing/2014/main" id="{00000000-0008-0000-0100-0000C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79" name="Picture 3815" hidden="1">
          <a:extLst>
            <a:ext uri="{FF2B5EF4-FFF2-40B4-BE49-F238E27FC236}">
              <a16:creationId xmlns:a16="http://schemas.microsoft.com/office/drawing/2014/main" id="{00000000-0008-0000-0100-0000C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0" name="Picture 3816" hidden="1">
          <a:extLst>
            <a:ext uri="{FF2B5EF4-FFF2-40B4-BE49-F238E27FC236}">
              <a16:creationId xmlns:a16="http://schemas.microsoft.com/office/drawing/2014/main" id="{00000000-0008-0000-0100-0000C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1" name="Picture 3453" hidden="1">
          <a:extLst>
            <a:ext uri="{FF2B5EF4-FFF2-40B4-BE49-F238E27FC236}">
              <a16:creationId xmlns:a16="http://schemas.microsoft.com/office/drawing/2014/main" id="{00000000-0008-0000-0100-0000C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2" name="Picture 3458" hidden="1">
          <a:extLst>
            <a:ext uri="{FF2B5EF4-FFF2-40B4-BE49-F238E27FC236}">
              <a16:creationId xmlns:a16="http://schemas.microsoft.com/office/drawing/2014/main" id="{00000000-0008-0000-0100-0000C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3" name="Picture 3811" hidden="1">
          <a:extLst>
            <a:ext uri="{FF2B5EF4-FFF2-40B4-BE49-F238E27FC236}">
              <a16:creationId xmlns:a16="http://schemas.microsoft.com/office/drawing/2014/main" id="{00000000-0008-0000-0100-0000C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4" name="Picture 3812" hidden="1">
          <a:extLst>
            <a:ext uri="{FF2B5EF4-FFF2-40B4-BE49-F238E27FC236}">
              <a16:creationId xmlns:a16="http://schemas.microsoft.com/office/drawing/2014/main" id="{00000000-0008-0000-0100-0000D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5" name="Picture 3813" hidden="1">
          <a:extLst>
            <a:ext uri="{FF2B5EF4-FFF2-40B4-BE49-F238E27FC236}">
              <a16:creationId xmlns:a16="http://schemas.microsoft.com/office/drawing/2014/main" id="{00000000-0008-0000-0100-0000D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6" name="Picture 3453" hidden="1">
          <a:extLst>
            <a:ext uri="{FF2B5EF4-FFF2-40B4-BE49-F238E27FC236}">
              <a16:creationId xmlns:a16="http://schemas.microsoft.com/office/drawing/2014/main" id="{00000000-0008-0000-0100-0000D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7" name="Picture 3458" hidden="1">
          <a:extLst>
            <a:ext uri="{FF2B5EF4-FFF2-40B4-BE49-F238E27FC236}">
              <a16:creationId xmlns:a16="http://schemas.microsoft.com/office/drawing/2014/main" id="{00000000-0008-0000-0100-0000D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8" name="Picture 3811" hidden="1">
          <a:extLst>
            <a:ext uri="{FF2B5EF4-FFF2-40B4-BE49-F238E27FC236}">
              <a16:creationId xmlns:a16="http://schemas.microsoft.com/office/drawing/2014/main" id="{00000000-0008-0000-0100-0000D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89" name="Picture 3812" hidden="1">
          <a:extLst>
            <a:ext uri="{FF2B5EF4-FFF2-40B4-BE49-F238E27FC236}">
              <a16:creationId xmlns:a16="http://schemas.microsoft.com/office/drawing/2014/main" id="{00000000-0008-0000-0100-0000D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0" name="Picture 3813" hidden="1">
          <a:extLst>
            <a:ext uri="{FF2B5EF4-FFF2-40B4-BE49-F238E27FC236}">
              <a16:creationId xmlns:a16="http://schemas.microsoft.com/office/drawing/2014/main" id="{00000000-0008-0000-0100-0000D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1" name="Picture 3453" hidden="1">
          <a:extLst>
            <a:ext uri="{FF2B5EF4-FFF2-40B4-BE49-F238E27FC236}">
              <a16:creationId xmlns:a16="http://schemas.microsoft.com/office/drawing/2014/main" id="{00000000-0008-0000-0100-0000D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2" name="Picture 3458" hidden="1">
          <a:extLst>
            <a:ext uri="{FF2B5EF4-FFF2-40B4-BE49-F238E27FC236}">
              <a16:creationId xmlns:a16="http://schemas.microsoft.com/office/drawing/2014/main" id="{00000000-0008-0000-0100-0000D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3" name="Picture 3811" hidden="1">
          <a:extLst>
            <a:ext uri="{FF2B5EF4-FFF2-40B4-BE49-F238E27FC236}">
              <a16:creationId xmlns:a16="http://schemas.microsoft.com/office/drawing/2014/main" id="{00000000-0008-0000-0100-0000D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4" name="Picture 3812" hidden="1">
          <a:extLst>
            <a:ext uri="{FF2B5EF4-FFF2-40B4-BE49-F238E27FC236}">
              <a16:creationId xmlns:a16="http://schemas.microsoft.com/office/drawing/2014/main" id="{00000000-0008-0000-0100-0000D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5" name="Picture 3813" hidden="1">
          <a:extLst>
            <a:ext uri="{FF2B5EF4-FFF2-40B4-BE49-F238E27FC236}">
              <a16:creationId xmlns:a16="http://schemas.microsoft.com/office/drawing/2014/main" id="{00000000-0008-0000-0100-0000D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6" name="Picture 3453" hidden="1">
          <a:extLst>
            <a:ext uri="{FF2B5EF4-FFF2-40B4-BE49-F238E27FC236}">
              <a16:creationId xmlns:a16="http://schemas.microsoft.com/office/drawing/2014/main" id="{00000000-0008-0000-0100-0000D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7" name="Picture 3458" hidden="1">
          <a:extLst>
            <a:ext uri="{FF2B5EF4-FFF2-40B4-BE49-F238E27FC236}">
              <a16:creationId xmlns:a16="http://schemas.microsoft.com/office/drawing/2014/main" id="{00000000-0008-0000-0100-0000D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8" name="Picture 3811" hidden="1">
          <a:extLst>
            <a:ext uri="{FF2B5EF4-FFF2-40B4-BE49-F238E27FC236}">
              <a16:creationId xmlns:a16="http://schemas.microsoft.com/office/drawing/2014/main" id="{00000000-0008-0000-0100-0000D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799" name="Picture 3812" hidden="1">
          <a:extLst>
            <a:ext uri="{FF2B5EF4-FFF2-40B4-BE49-F238E27FC236}">
              <a16:creationId xmlns:a16="http://schemas.microsoft.com/office/drawing/2014/main" id="{00000000-0008-0000-0100-0000D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00" name="Picture 3813" hidden="1">
          <a:extLst>
            <a:ext uri="{FF2B5EF4-FFF2-40B4-BE49-F238E27FC236}">
              <a16:creationId xmlns:a16="http://schemas.microsoft.com/office/drawing/2014/main" id="{00000000-0008-0000-0100-0000E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01" name="Picture 3453" hidden="1">
          <a:extLst>
            <a:ext uri="{FF2B5EF4-FFF2-40B4-BE49-F238E27FC236}">
              <a16:creationId xmlns:a16="http://schemas.microsoft.com/office/drawing/2014/main" id="{00000000-0008-0000-0100-0000E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02" name="Picture 3458" hidden="1">
          <a:extLst>
            <a:ext uri="{FF2B5EF4-FFF2-40B4-BE49-F238E27FC236}">
              <a16:creationId xmlns:a16="http://schemas.microsoft.com/office/drawing/2014/main" id="{00000000-0008-0000-0100-0000E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03" name="Picture 3811" hidden="1">
          <a:extLst>
            <a:ext uri="{FF2B5EF4-FFF2-40B4-BE49-F238E27FC236}">
              <a16:creationId xmlns:a16="http://schemas.microsoft.com/office/drawing/2014/main" id="{00000000-0008-0000-0100-0000E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04" name="Picture 3812" hidden="1">
          <a:extLst>
            <a:ext uri="{FF2B5EF4-FFF2-40B4-BE49-F238E27FC236}">
              <a16:creationId xmlns:a16="http://schemas.microsoft.com/office/drawing/2014/main" id="{00000000-0008-0000-0100-0000E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05" name="Picture 3813" hidden="1">
          <a:extLst>
            <a:ext uri="{FF2B5EF4-FFF2-40B4-BE49-F238E27FC236}">
              <a16:creationId xmlns:a16="http://schemas.microsoft.com/office/drawing/2014/main" id="{00000000-0008-0000-0100-0000E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06" name="Picture 3393" hidden="1">
          <a:extLst>
            <a:ext uri="{FF2B5EF4-FFF2-40B4-BE49-F238E27FC236}">
              <a16:creationId xmlns:a16="http://schemas.microsoft.com/office/drawing/2014/main" id="{00000000-0008-0000-0100-0000E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07" name="Picture 3398" hidden="1">
          <a:extLst>
            <a:ext uri="{FF2B5EF4-FFF2-40B4-BE49-F238E27FC236}">
              <a16:creationId xmlns:a16="http://schemas.microsoft.com/office/drawing/2014/main" id="{00000000-0008-0000-0100-0000E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08" name="Picture 3793" hidden="1">
          <a:extLst>
            <a:ext uri="{FF2B5EF4-FFF2-40B4-BE49-F238E27FC236}">
              <a16:creationId xmlns:a16="http://schemas.microsoft.com/office/drawing/2014/main" id="{00000000-0008-0000-0100-0000E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09" name="Picture 3794" hidden="1">
          <a:extLst>
            <a:ext uri="{FF2B5EF4-FFF2-40B4-BE49-F238E27FC236}">
              <a16:creationId xmlns:a16="http://schemas.microsoft.com/office/drawing/2014/main" id="{00000000-0008-0000-0100-0000E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0" name="Picture 3795" hidden="1">
          <a:extLst>
            <a:ext uri="{FF2B5EF4-FFF2-40B4-BE49-F238E27FC236}">
              <a16:creationId xmlns:a16="http://schemas.microsoft.com/office/drawing/2014/main" id="{00000000-0008-0000-0100-0000E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1" name="Picture 3423" hidden="1">
          <a:extLst>
            <a:ext uri="{FF2B5EF4-FFF2-40B4-BE49-F238E27FC236}">
              <a16:creationId xmlns:a16="http://schemas.microsoft.com/office/drawing/2014/main" id="{00000000-0008-0000-0100-0000E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2" name="Picture 3428" hidden="1">
          <a:extLst>
            <a:ext uri="{FF2B5EF4-FFF2-40B4-BE49-F238E27FC236}">
              <a16:creationId xmlns:a16="http://schemas.microsoft.com/office/drawing/2014/main" id="{00000000-0008-0000-0100-0000E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3" name="Picture 3802" hidden="1">
          <a:extLst>
            <a:ext uri="{FF2B5EF4-FFF2-40B4-BE49-F238E27FC236}">
              <a16:creationId xmlns:a16="http://schemas.microsoft.com/office/drawing/2014/main" id="{00000000-0008-0000-0100-0000E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4" name="Picture 3803" hidden="1">
          <a:extLst>
            <a:ext uri="{FF2B5EF4-FFF2-40B4-BE49-F238E27FC236}">
              <a16:creationId xmlns:a16="http://schemas.microsoft.com/office/drawing/2014/main" id="{00000000-0008-0000-0100-0000E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5" name="Picture 3804" hidden="1">
          <a:extLst>
            <a:ext uri="{FF2B5EF4-FFF2-40B4-BE49-F238E27FC236}">
              <a16:creationId xmlns:a16="http://schemas.microsoft.com/office/drawing/2014/main" id="{00000000-0008-0000-0100-0000E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6" name="Picture 3463" hidden="1">
          <a:extLst>
            <a:ext uri="{FF2B5EF4-FFF2-40B4-BE49-F238E27FC236}">
              <a16:creationId xmlns:a16="http://schemas.microsoft.com/office/drawing/2014/main" id="{00000000-0008-0000-0100-0000F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7" name="Picture 3468" hidden="1">
          <a:extLst>
            <a:ext uri="{FF2B5EF4-FFF2-40B4-BE49-F238E27FC236}">
              <a16:creationId xmlns:a16="http://schemas.microsoft.com/office/drawing/2014/main" id="{00000000-0008-0000-0100-0000F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8" name="Picture 3814" hidden="1">
          <a:extLst>
            <a:ext uri="{FF2B5EF4-FFF2-40B4-BE49-F238E27FC236}">
              <a16:creationId xmlns:a16="http://schemas.microsoft.com/office/drawing/2014/main" id="{00000000-0008-0000-0100-0000F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19" name="Picture 3815" hidden="1">
          <a:extLst>
            <a:ext uri="{FF2B5EF4-FFF2-40B4-BE49-F238E27FC236}">
              <a16:creationId xmlns:a16="http://schemas.microsoft.com/office/drawing/2014/main" id="{00000000-0008-0000-0100-0000F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0" name="Picture 3816" hidden="1">
          <a:extLst>
            <a:ext uri="{FF2B5EF4-FFF2-40B4-BE49-F238E27FC236}">
              <a16:creationId xmlns:a16="http://schemas.microsoft.com/office/drawing/2014/main" id="{00000000-0008-0000-0100-0000F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1" name="Picture 3453" hidden="1">
          <a:extLst>
            <a:ext uri="{FF2B5EF4-FFF2-40B4-BE49-F238E27FC236}">
              <a16:creationId xmlns:a16="http://schemas.microsoft.com/office/drawing/2014/main" id="{00000000-0008-0000-0100-0000F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2" name="Picture 3458" hidden="1">
          <a:extLst>
            <a:ext uri="{FF2B5EF4-FFF2-40B4-BE49-F238E27FC236}">
              <a16:creationId xmlns:a16="http://schemas.microsoft.com/office/drawing/2014/main" id="{00000000-0008-0000-0100-0000F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3" name="Picture 3811" hidden="1">
          <a:extLst>
            <a:ext uri="{FF2B5EF4-FFF2-40B4-BE49-F238E27FC236}">
              <a16:creationId xmlns:a16="http://schemas.microsoft.com/office/drawing/2014/main" id="{00000000-0008-0000-0100-0000F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4" name="Picture 3812" hidden="1">
          <a:extLst>
            <a:ext uri="{FF2B5EF4-FFF2-40B4-BE49-F238E27FC236}">
              <a16:creationId xmlns:a16="http://schemas.microsoft.com/office/drawing/2014/main" id="{00000000-0008-0000-0100-0000F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5" name="Picture 3813" hidden="1">
          <a:extLst>
            <a:ext uri="{FF2B5EF4-FFF2-40B4-BE49-F238E27FC236}">
              <a16:creationId xmlns:a16="http://schemas.microsoft.com/office/drawing/2014/main" id="{00000000-0008-0000-0100-0000F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6" name="Picture 3453" hidden="1">
          <a:extLst>
            <a:ext uri="{FF2B5EF4-FFF2-40B4-BE49-F238E27FC236}">
              <a16:creationId xmlns:a16="http://schemas.microsoft.com/office/drawing/2014/main" id="{00000000-0008-0000-0100-0000F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7" name="Picture 3458" hidden="1">
          <a:extLst>
            <a:ext uri="{FF2B5EF4-FFF2-40B4-BE49-F238E27FC236}">
              <a16:creationId xmlns:a16="http://schemas.microsoft.com/office/drawing/2014/main" id="{00000000-0008-0000-0100-0000F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8" name="Picture 3811" hidden="1">
          <a:extLst>
            <a:ext uri="{FF2B5EF4-FFF2-40B4-BE49-F238E27FC236}">
              <a16:creationId xmlns:a16="http://schemas.microsoft.com/office/drawing/2014/main" id="{00000000-0008-0000-0100-0000F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29" name="Picture 3812" hidden="1">
          <a:extLst>
            <a:ext uri="{FF2B5EF4-FFF2-40B4-BE49-F238E27FC236}">
              <a16:creationId xmlns:a16="http://schemas.microsoft.com/office/drawing/2014/main" id="{00000000-0008-0000-0100-0000F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0" name="Picture 3813" hidden="1">
          <a:extLst>
            <a:ext uri="{FF2B5EF4-FFF2-40B4-BE49-F238E27FC236}">
              <a16:creationId xmlns:a16="http://schemas.microsoft.com/office/drawing/2014/main" id="{00000000-0008-0000-0100-0000F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1" name="Picture 3453" hidden="1">
          <a:extLst>
            <a:ext uri="{FF2B5EF4-FFF2-40B4-BE49-F238E27FC236}">
              <a16:creationId xmlns:a16="http://schemas.microsoft.com/office/drawing/2014/main" id="{00000000-0008-0000-0100-0000F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2" name="Picture 3458" hidden="1">
          <a:extLst>
            <a:ext uri="{FF2B5EF4-FFF2-40B4-BE49-F238E27FC236}">
              <a16:creationId xmlns:a16="http://schemas.microsoft.com/office/drawing/2014/main" id="{00000000-0008-0000-0100-00000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3" name="Picture 3811" hidden="1">
          <a:extLst>
            <a:ext uri="{FF2B5EF4-FFF2-40B4-BE49-F238E27FC236}">
              <a16:creationId xmlns:a16="http://schemas.microsoft.com/office/drawing/2014/main" id="{00000000-0008-0000-0100-00000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4" name="Picture 3812" hidden="1">
          <a:extLst>
            <a:ext uri="{FF2B5EF4-FFF2-40B4-BE49-F238E27FC236}">
              <a16:creationId xmlns:a16="http://schemas.microsoft.com/office/drawing/2014/main" id="{00000000-0008-0000-0100-00000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5" name="Picture 3813" hidden="1">
          <a:extLst>
            <a:ext uri="{FF2B5EF4-FFF2-40B4-BE49-F238E27FC236}">
              <a16:creationId xmlns:a16="http://schemas.microsoft.com/office/drawing/2014/main" id="{00000000-0008-0000-0100-00000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6" name="Picture 3453" hidden="1">
          <a:extLst>
            <a:ext uri="{FF2B5EF4-FFF2-40B4-BE49-F238E27FC236}">
              <a16:creationId xmlns:a16="http://schemas.microsoft.com/office/drawing/2014/main" id="{00000000-0008-0000-0100-00000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7" name="Picture 3458" hidden="1">
          <a:extLst>
            <a:ext uri="{FF2B5EF4-FFF2-40B4-BE49-F238E27FC236}">
              <a16:creationId xmlns:a16="http://schemas.microsoft.com/office/drawing/2014/main" id="{00000000-0008-0000-0100-00000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8" name="Picture 3811" hidden="1">
          <a:extLst>
            <a:ext uri="{FF2B5EF4-FFF2-40B4-BE49-F238E27FC236}">
              <a16:creationId xmlns:a16="http://schemas.microsoft.com/office/drawing/2014/main" id="{00000000-0008-0000-0100-00000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39" name="Picture 3812" hidden="1">
          <a:extLst>
            <a:ext uri="{FF2B5EF4-FFF2-40B4-BE49-F238E27FC236}">
              <a16:creationId xmlns:a16="http://schemas.microsoft.com/office/drawing/2014/main" id="{00000000-0008-0000-0100-00000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40" name="Picture 3813" hidden="1">
          <a:extLst>
            <a:ext uri="{FF2B5EF4-FFF2-40B4-BE49-F238E27FC236}">
              <a16:creationId xmlns:a16="http://schemas.microsoft.com/office/drawing/2014/main" id="{00000000-0008-0000-0100-00000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41" name="Picture 3453" hidden="1">
          <a:extLst>
            <a:ext uri="{FF2B5EF4-FFF2-40B4-BE49-F238E27FC236}">
              <a16:creationId xmlns:a16="http://schemas.microsoft.com/office/drawing/2014/main" id="{00000000-0008-0000-0100-00000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42" name="Picture 3458" hidden="1">
          <a:extLst>
            <a:ext uri="{FF2B5EF4-FFF2-40B4-BE49-F238E27FC236}">
              <a16:creationId xmlns:a16="http://schemas.microsoft.com/office/drawing/2014/main" id="{00000000-0008-0000-0100-00000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43" name="Picture 3811" hidden="1">
          <a:extLst>
            <a:ext uri="{FF2B5EF4-FFF2-40B4-BE49-F238E27FC236}">
              <a16:creationId xmlns:a16="http://schemas.microsoft.com/office/drawing/2014/main" id="{00000000-0008-0000-0100-00000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44" name="Picture 3393" hidden="1">
          <a:extLst>
            <a:ext uri="{FF2B5EF4-FFF2-40B4-BE49-F238E27FC236}">
              <a16:creationId xmlns:a16="http://schemas.microsoft.com/office/drawing/2014/main" id="{00000000-0008-0000-0100-00000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45" name="Picture 3398" hidden="1">
          <a:extLst>
            <a:ext uri="{FF2B5EF4-FFF2-40B4-BE49-F238E27FC236}">
              <a16:creationId xmlns:a16="http://schemas.microsoft.com/office/drawing/2014/main" id="{00000000-0008-0000-0100-00000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46" name="Picture 3793" hidden="1">
          <a:extLst>
            <a:ext uri="{FF2B5EF4-FFF2-40B4-BE49-F238E27FC236}">
              <a16:creationId xmlns:a16="http://schemas.microsoft.com/office/drawing/2014/main" id="{00000000-0008-0000-0100-00000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47" name="Picture 3794" hidden="1">
          <a:extLst>
            <a:ext uri="{FF2B5EF4-FFF2-40B4-BE49-F238E27FC236}">
              <a16:creationId xmlns:a16="http://schemas.microsoft.com/office/drawing/2014/main" id="{00000000-0008-0000-0100-00000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48" name="Picture 3795" hidden="1">
          <a:extLst>
            <a:ext uri="{FF2B5EF4-FFF2-40B4-BE49-F238E27FC236}">
              <a16:creationId xmlns:a16="http://schemas.microsoft.com/office/drawing/2014/main" id="{00000000-0008-0000-0100-00001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49" name="Picture 3423" hidden="1">
          <a:extLst>
            <a:ext uri="{FF2B5EF4-FFF2-40B4-BE49-F238E27FC236}">
              <a16:creationId xmlns:a16="http://schemas.microsoft.com/office/drawing/2014/main" id="{00000000-0008-0000-0100-00001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0" name="Picture 3428" hidden="1">
          <a:extLst>
            <a:ext uri="{FF2B5EF4-FFF2-40B4-BE49-F238E27FC236}">
              <a16:creationId xmlns:a16="http://schemas.microsoft.com/office/drawing/2014/main" id="{00000000-0008-0000-0100-00001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1" name="Picture 3802" hidden="1">
          <a:extLst>
            <a:ext uri="{FF2B5EF4-FFF2-40B4-BE49-F238E27FC236}">
              <a16:creationId xmlns:a16="http://schemas.microsoft.com/office/drawing/2014/main" id="{00000000-0008-0000-0100-00001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2" name="Picture 3803" hidden="1">
          <a:extLst>
            <a:ext uri="{FF2B5EF4-FFF2-40B4-BE49-F238E27FC236}">
              <a16:creationId xmlns:a16="http://schemas.microsoft.com/office/drawing/2014/main" id="{00000000-0008-0000-0100-00001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3" name="Picture 3804" hidden="1">
          <a:extLst>
            <a:ext uri="{FF2B5EF4-FFF2-40B4-BE49-F238E27FC236}">
              <a16:creationId xmlns:a16="http://schemas.microsoft.com/office/drawing/2014/main" id="{00000000-0008-0000-0100-00001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4" name="Picture 3463" hidden="1">
          <a:extLst>
            <a:ext uri="{FF2B5EF4-FFF2-40B4-BE49-F238E27FC236}">
              <a16:creationId xmlns:a16="http://schemas.microsoft.com/office/drawing/2014/main" id="{00000000-0008-0000-0100-00001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5" name="Picture 3468" hidden="1">
          <a:extLst>
            <a:ext uri="{FF2B5EF4-FFF2-40B4-BE49-F238E27FC236}">
              <a16:creationId xmlns:a16="http://schemas.microsoft.com/office/drawing/2014/main" id="{00000000-0008-0000-0100-00001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6" name="Picture 3814" hidden="1">
          <a:extLst>
            <a:ext uri="{FF2B5EF4-FFF2-40B4-BE49-F238E27FC236}">
              <a16:creationId xmlns:a16="http://schemas.microsoft.com/office/drawing/2014/main" id="{00000000-0008-0000-0100-00001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7" name="Picture 3815" hidden="1">
          <a:extLst>
            <a:ext uri="{FF2B5EF4-FFF2-40B4-BE49-F238E27FC236}">
              <a16:creationId xmlns:a16="http://schemas.microsoft.com/office/drawing/2014/main" id="{00000000-0008-0000-0100-00001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8" name="Picture 3816" hidden="1">
          <a:extLst>
            <a:ext uri="{FF2B5EF4-FFF2-40B4-BE49-F238E27FC236}">
              <a16:creationId xmlns:a16="http://schemas.microsoft.com/office/drawing/2014/main" id="{00000000-0008-0000-0100-00001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59" name="Picture 3453" hidden="1">
          <a:extLst>
            <a:ext uri="{FF2B5EF4-FFF2-40B4-BE49-F238E27FC236}">
              <a16:creationId xmlns:a16="http://schemas.microsoft.com/office/drawing/2014/main" id="{00000000-0008-0000-0100-00001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0" name="Picture 3458" hidden="1">
          <a:extLst>
            <a:ext uri="{FF2B5EF4-FFF2-40B4-BE49-F238E27FC236}">
              <a16:creationId xmlns:a16="http://schemas.microsoft.com/office/drawing/2014/main" id="{00000000-0008-0000-0100-00001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1" name="Picture 3811" hidden="1">
          <a:extLst>
            <a:ext uri="{FF2B5EF4-FFF2-40B4-BE49-F238E27FC236}">
              <a16:creationId xmlns:a16="http://schemas.microsoft.com/office/drawing/2014/main" id="{00000000-0008-0000-0100-00001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2" name="Picture 3812" hidden="1">
          <a:extLst>
            <a:ext uri="{FF2B5EF4-FFF2-40B4-BE49-F238E27FC236}">
              <a16:creationId xmlns:a16="http://schemas.microsoft.com/office/drawing/2014/main" id="{00000000-0008-0000-0100-00001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3" name="Picture 3813" hidden="1">
          <a:extLst>
            <a:ext uri="{FF2B5EF4-FFF2-40B4-BE49-F238E27FC236}">
              <a16:creationId xmlns:a16="http://schemas.microsoft.com/office/drawing/2014/main" id="{00000000-0008-0000-0100-00001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4" name="Picture 3453" hidden="1">
          <a:extLst>
            <a:ext uri="{FF2B5EF4-FFF2-40B4-BE49-F238E27FC236}">
              <a16:creationId xmlns:a16="http://schemas.microsoft.com/office/drawing/2014/main" id="{00000000-0008-0000-0100-00002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5" name="Picture 3458" hidden="1">
          <a:extLst>
            <a:ext uri="{FF2B5EF4-FFF2-40B4-BE49-F238E27FC236}">
              <a16:creationId xmlns:a16="http://schemas.microsoft.com/office/drawing/2014/main" id="{00000000-0008-0000-0100-00002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6" name="Picture 3811" hidden="1">
          <a:extLst>
            <a:ext uri="{FF2B5EF4-FFF2-40B4-BE49-F238E27FC236}">
              <a16:creationId xmlns:a16="http://schemas.microsoft.com/office/drawing/2014/main" id="{00000000-0008-0000-0100-00002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7" name="Picture 3812" hidden="1">
          <a:extLst>
            <a:ext uri="{FF2B5EF4-FFF2-40B4-BE49-F238E27FC236}">
              <a16:creationId xmlns:a16="http://schemas.microsoft.com/office/drawing/2014/main" id="{00000000-0008-0000-0100-00002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8" name="Picture 3813" hidden="1">
          <a:extLst>
            <a:ext uri="{FF2B5EF4-FFF2-40B4-BE49-F238E27FC236}">
              <a16:creationId xmlns:a16="http://schemas.microsoft.com/office/drawing/2014/main" id="{00000000-0008-0000-0100-00002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69" name="Picture 3453" hidden="1">
          <a:extLst>
            <a:ext uri="{FF2B5EF4-FFF2-40B4-BE49-F238E27FC236}">
              <a16:creationId xmlns:a16="http://schemas.microsoft.com/office/drawing/2014/main" id="{00000000-0008-0000-0100-00002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0" name="Picture 3458" hidden="1">
          <a:extLst>
            <a:ext uri="{FF2B5EF4-FFF2-40B4-BE49-F238E27FC236}">
              <a16:creationId xmlns:a16="http://schemas.microsoft.com/office/drawing/2014/main" id="{00000000-0008-0000-0100-00002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1" name="Picture 3811" hidden="1">
          <a:extLst>
            <a:ext uri="{FF2B5EF4-FFF2-40B4-BE49-F238E27FC236}">
              <a16:creationId xmlns:a16="http://schemas.microsoft.com/office/drawing/2014/main" id="{00000000-0008-0000-0100-00002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2" name="Picture 3812" hidden="1">
          <a:extLst>
            <a:ext uri="{FF2B5EF4-FFF2-40B4-BE49-F238E27FC236}">
              <a16:creationId xmlns:a16="http://schemas.microsoft.com/office/drawing/2014/main" id="{00000000-0008-0000-0100-00002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3" name="Picture 3813" hidden="1">
          <a:extLst>
            <a:ext uri="{FF2B5EF4-FFF2-40B4-BE49-F238E27FC236}">
              <a16:creationId xmlns:a16="http://schemas.microsoft.com/office/drawing/2014/main" id="{00000000-0008-0000-0100-00002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4" name="Picture 3453" hidden="1">
          <a:extLst>
            <a:ext uri="{FF2B5EF4-FFF2-40B4-BE49-F238E27FC236}">
              <a16:creationId xmlns:a16="http://schemas.microsoft.com/office/drawing/2014/main" id="{00000000-0008-0000-0100-00002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5" name="Picture 3458" hidden="1">
          <a:extLst>
            <a:ext uri="{FF2B5EF4-FFF2-40B4-BE49-F238E27FC236}">
              <a16:creationId xmlns:a16="http://schemas.microsoft.com/office/drawing/2014/main" id="{00000000-0008-0000-0100-00002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6" name="Picture 3811" hidden="1">
          <a:extLst>
            <a:ext uri="{FF2B5EF4-FFF2-40B4-BE49-F238E27FC236}">
              <a16:creationId xmlns:a16="http://schemas.microsoft.com/office/drawing/2014/main" id="{00000000-0008-0000-0100-00002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7" name="Picture 3812" hidden="1">
          <a:extLst>
            <a:ext uri="{FF2B5EF4-FFF2-40B4-BE49-F238E27FC236}">
              <a16:creationId xmlns:a16="http://schemas.microsoft.com/office/drawing/2014/main" id="{00000000-0008-0000-0100-00002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8" name="Picture 3813" hidden="1">
          <a:extLst>
            <a:ext uri="{FF2B5EF4-FFF2-40B4-BE49-F238E27FC236}">
              <a16:creationId xmlns:a16="http://schemas.microsoft.com/office/drawing/2014/main" id="{00000000-0008-0000-0100-00002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79" name="Picture 3453" hidden="1">
          <a:extLst>
            <a:ext uri="{FF2B5EF4-FFF2-40B4-BE49-F238E27FC236}">
              <a16:creationId xmlns:a16="http://schemas.microsoft.com/office/drawing/2014/main" id="{00000000-0008-0000-0100-00002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80" name="Picture 3458" hidden="1">
          <a:extLst>
            <a:ext uri="{FF2B5EF4-FFF2-40B4-BE49-F238E27FC236}">
              <a16:creationId xmlns:a16="http://schemas.microsoft.com/office/drawing/2014/main" id="{00000000-0008-0000-0100-00003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81" name="Picture 3811" hidden="1">
          <a:extLst>
            <a:ext uri="{FF2B5EF4-FFF2-40B4-BE49-F238E27FC236}">
              <a16:creationId xmlns:a16="http://schemas.microsoft.com/office/drawing/2014/main" id="{00000000-0008-0000-0100-00003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82" name="Picture 3812" hidden="1">
          <a:extLst>
            <a:ext uri="{FF2B5EF4-FFF2-40B4-BE49-F238E27FC236}">
              <a16:creationId xmlns:a16="http://schemas.microsoft.com/office/drawing/2014/main" id="{00000000-0008-0000-0100-00003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83" name="Picture 3813" hidden="1">
          <a:extLst>
            <a:ext uri="{FF2B5EF4-FFF2-40B4-BE49-F238E27FC236}">
              <a16:creationId xmlns:a16="http://schemas.microsoft.com/office/drawing/2014/main" id="{00000000-0008-0000-0100-00003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84" name="Picture 3383" hidden="1">
          <a:extLst>
            <a:ext uri="{FF2B5EF4-FFF2-40B4-BE49-F238E27FC236}">
              <a16:creationId xmlns:a16="http://schemas.microsoft.com/office/drawing/2014/main" id="{00000000-0008-0000-0100-00003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85" name="Picture 3388" hidden="1">
          <a:extLst>
            <a:ext uri="{FF2B5EF4-FFF2-40B4-BE49-F238E27FC236}">
              <a16:creationId xmlns:a16="http://schemas.microsoft.com/office/drawing/2014/main" id="{00000000-0008-0000-0100-00003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86" name="Picture 3790" hidden="1">
          <a:extLst>
            <a:ext uri="{FF2B5EF4-FFF2-40B4-BE49-F238E27FC236}">
              <a16:creationId xmlns:a16="http://schemas.microsoft.com/office/drawing/2014/main" id="{00000000-0008-0000-0100-00003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6887" name="Picture 3791" hidden="1">
          <a:extLst>
            <a:ext uri="{FF2B5EF4-FFF2-40B4-BE49-F238E27FC236}">
              <a16:creationId xmlns:a16="http://schemas.microsoft.com/office/drawing/2014/main" id="{00000000-0008-0000-0100-00003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88" name="Picture 3393" hidden="1">
          <a:extLst>
            <a:ext uri="{FF2B5EF4-FFF2-40B4-BE49-F238E27FC236}">
              <a16:creationId xmlns:a16="http://schemas.microsoft.com/office/drawing/2014/main" id="{00000000-0008-0000-0100-00003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89" name="Picture 3398" hidden="1">
          <a:extLst>
            <a:ext uri="{FF2B5EF4-FFF2-40B4-BE49-F238E27FC236}">
              <a16:creationId xmlns:a16="http://schemas.microsoft.com/office/drawing/2014/main" id="{00000000-0008-0000-0100-00003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0" name="Picture 3793" hidden="1">
          <a:extLst>
            <a:ext uri="{FF2B5EF4-FFF2-40B4-BE49-F238E27FC236}">
              <a16:creationId xmlns:a16="http://schemas.microsoft.com/office/drawing/2014/main" id="{00000000-0008-0000-0100-00003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1" name="Picture 3794" hidden="1">
          <a:extLst>
            <a:ext uri="{FF2B5EF4-FFF2-40B4-BE49-F238E27FC236}">
              <a16:creationId xmlns:a16="http://schemas.microsoft.com/office/drawing/2014/main" id="{00000000-0008-0000-0100-00003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2" name="Picture 3795" hidden="1">
          <a:extLst>
            <a:ext uri="{FF2B5EF4-FFF2-40B4-BE49-F238E27FC236}">
              <a16:creationId xmlns:a16="http://schemas.microsoft.com/office/drawing/2014/main" id="{00000000-0008-0000-0100-00003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3" name="Picture 3423" hidden="1">
          <a:extLst>
            <a:ext uri="{FF2B5EF4-FFF2-40B4-BE49-F238E27FC236}">
              <a16:creationId xmlns:a16="http://schemas.microsoft.com/office/drawing/2014/main" id="{00000000-0008-0000-0100-00003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4" name="Picture 3428" hidden="1">
          <a:extLst>
            <a:ext uri="{FF2B5EF4-FFF2-40B4-BE49-F238E27FC236}">
              <a16:creationId xmlns:a16="http://schemas.microsoft.com/office/drawing/2014/main" id="{00000000-0008-0000-0100-00003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5" name="Picture 3802" hidden="1">
          <a:extLst>
            <a:ext uri="{FF2B5EF4-FFF2-40B4-BE49-F238E27FC236}">
              <a16:creationId xmlns:a16="http://schemas.microsoft.com/office/drawing/2014/main" id="{00000000-0008-0000-0100-00003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6" name="Picture 3803" hidden="1">
          <a:extLst>
            <a:ext uri="{FF2B5EF4-FFF2-40B4-BE49-F238E27FC236}">
              <a16:creationId xmlns:a16="http://schemas.microsoft.com/office/drawing/2014/main" id="{00000000-0008-0000-0100-00004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7" name="Picture 3804" hidden="1">
          <a:extLst>
            <a:ext uri="{FF2B5EF4-FFF2-40B4-BE49-F238E27FC236}">
              <a16:creationId xmlns:a16="http://schemas.microsoft.com/office/drawing/2014/main" id="{00000000-0008-0000-0100-00004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8" name="Picture 3463" hidden="1">
          <a:extLst>
            <a:ext uri="{FF2B5EF4-FFF2-40B4-BE49-F238E27FC236}">
              <a16:creationId xmlns:a16="http://schemas.microsoft.com/office/drawing/2014/main" id="{00000000-0008-0000-0100-00004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899" name="Picture 3468" hidden="1">
          <a:extLst>
            <a:ext uri="{FF2B5EF4-FFF2-40B4-BE49-F238E27FC236}">
              <a16:creationId xmlns:a16="http://schemas.microsoft.com/office/drawing/2014/main" id="{00000000-0008-0000-0100-00004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0" name="Picture 3814" hidden="1">
          <a:extLst>
            <a:ext uri="{FF2B5EF4-FFF2-40B4-BE49-F238E27FC236}">
              <a16:creationId xmlns:a16="http://schemas.microsoft.com/office/drawing/2014/main" id="{00000000-0008-0000-0100-00004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1" name="Picture 3815" hidden="1">
          <a:extLst>
            <a:ext uri="{FF2B5EF4-FFF2-40B4-BE49-F238E27FC236}">
              <a16:creationId xmlns:a16="http://schemas.microsoft.com/office/drawing/2014/main" id="{00000000-0008-0000-0100-00004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2" name="Picture 3816" hidden="1">
          <a:extLst>
            <a:ext uri="{FF2B5EF4-FFF2-40B4-BE49-F238E27FC236}">
              <a16:creationId xmlns:a16="http://schemas.microsoft.com/office/drawing/2014/main" id="{00000000-0008-0000-0100-00004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3" name="Picture 3453" hidden="1">
          <a:extLst>
            <a:ext uri="{FF2B5EF4-FFF2-40B4-BE49-F238E27FC236}">
              <a16:creationId xmlns:a16="http://schemas.microsoft.com/office/drawing/2014/main" id="{00000000-0008-0000-0100-00004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4" name="Picture 3458" hidden="1">
          <a:extLst>
            <a:ext uri="{FF2B5EF4-FFF2-40B4-BE49-F238E27FC236}">
              <a16:creationId xmlns:a16="http://schemas.microsoft.com/office/drawing/2014/main" id="{00000000-0008-0000-0100-00004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5" name="Picture 3811" hidden="1">
          <a:extLst>
            <a:ext uri="{FF2B5EF4-FFF2-40B4-BE49-F238E27FC236}">
              <a16:creationId xmlns:a16="http://schemas.microsoft.com/office/drawing/2014/main" id="{00000000-0008-0000-0100-00004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6" name="Picture 3812" hidden="1">
          <a:extLst>
            <a:ext uri="{FF2B5EF4-FFF2-40B4-BE49-F238E27FC236}">
              <a16:creationId xmlns:a16="http://schemas.microsoft.com/office/drawing/2014/main" id="{00000000-0008-0000-0100-00004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7" name="Picture 3813" hidden="1">
          <a:extLst>
            <a:ext uri="{FF2B5EF4-FFF2-40B4-BE49-F238E27FC236}">
              <a16:creationId xmlns:a16="http://schemas.microsoft.com/office/drawing/2014/main" id="{00000000-0008-0000-0100-00004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8" name="Picture 3453" hidden="1">
          <a:extLst>
            <a:ext uri="{FF2B5EF4-FFF2-40B4-BE49-F238E27FC236}">
              <a16:creationId xmlns:a16="http://schemas.microsoft.com/office/drawing/2014/main" id="{00000000-0008-0000-0100-00004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09" name="Picture 3458" hidden="1">
          <a:extLst>
            <a:ext uri="{FF2B5EF4-FFF2-40B4-BE49-F238E27FC236}">
              <a16:creationId xmlns:a16="http://schemas.microsoft.com/office/drawing/2014/main" id="{00000000-0008-0000-0100-00004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0" name="Picture 3811" hidden="1">
          <a:extLst>
            <a:ext uri="{FF2B5EF4-FFF2-40B4-BE49-F238E27FC236}">
              <a16:creationId xmlns:a16="http://schemas.microsoft.com/office/drawing/2014/main" id="{00000000-0008-0000-0100-00004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1" name="Picture 3812" hidden="1">
          <a:extLst>
            <a:ext uri="{FF2B5EF4-FFF2-40B4-BE49-F238E27FC236}">
              <a16:creationId xmlns:a16="http://schemas.microsoft.com/office/drawing/2014/main" id="{00000000-0008-0000-0100-00004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2" name="Picture 3813" hidden="1">
          <a:extLst>
            <a:ext uri="{FF2B5EF4-FFF2-40B4-BE49-F238E27FC236}">
              <a16:creationId xmlns:a16="http://schemas.microsoft.com/office/drawing/2014/main" id="{00000000-0008-0000-0100-00005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3" name="Picture 3453" hidden="1">
          <a:extLst>
            <a:ext uri="{FF2B5EF4-FFF2-40B4-BE49-F238E27FC236}">
              <a16:creationId xmlns:a16="http://schemas.microsoft.com/office/drawing/2014/main" id="{00000000-0008-0000-0100-00005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4" name="Picture 3458" hidden="1">
          <a:extLst>
            <a:ext uri="{FF2B5EF4-FFF2-40B4-BE49-F238E27FC236}">
              <a16:creationId xmlns:a16="http://schemas.microsoft.com/office/drawing/2014/main" id="{00000000-0008-0000-0100-00005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5" name="Picture 3811" hidden="1">
          <a:extLst>
            <a:ext uri="{FF2B5EF4-FFF2-40B4-BE49-F238E27FC236}">
              <a16:creationId xmlns:a16="http://schemas.microsoft.com/office/drawing/2014/main" id="{00000000-0008-0000-0100-00005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6" name="Picture 3812" hidden="1">
          <a:extLst>
            <a:ext uri="{FF2B5EF4-FFF2-40B4-BE49-F238E27FC236}">
              <a16:creationId xmlns:a16="http://schemas.microsoft.com/office/drawing/2014/main" id="{00000000-0008-0000-0100-00005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7" name="Picture 3813" hidden="1">
          <a:extLst>
            <a:ext uri="{FF2B5EF4-FFF2-40B4-BE49-F238E27FC236}">
              <a16:creationId xmlns:a16="http://schemas.microsoft.com/office/drawing/2014/main" id="{00000000-0008-0000-0100-00005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8" name="Picture 3453" hidden="1">
          <a:extLst>
            <a:ext uri="{FF2B5EF4-FFF2-40B4-BE49-F238E27FC236}">
              <a16:creationId xmlns:a16="http://schemas.microsoft.com/office/drawing/2014/main" id="{00000000-0008-0000-0100-00005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19" name="Picture 3458" hidden="1">
          <a:extLst>
            <a:ext uri="{FF2B5EF4-FFF2-40B4-BE49-F238E27FC236}">
              <a16:creationId xmlns:a16="http://schemas.microsoft.com/office/drawing/2014/main" id="{00000000-0008-0000-0100-00005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20" name="Picture 3811" hidden="1">
          <a:extLst>
            <a:ext uri="{FF2B5EF4-FFF2-40B4-BE49-F238E27FC236}">
              <a16:creationId xmlns:a16="http://schemas.microsoft.com/office/drawing/2014/main" id="{00000000-0008-0000-0100-00005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21" name="Picture 3812" hidden="1">
          <a:extLst>
            <a:ext uri="{FF2B5EF4-FFF2-40B4-BE49-F238E27FC236}">
              <a16:creationId xmlns:a16="http://schemas.microsoft.com/office/drawing/2014/main" id="{00000000-0008-0000-0100-00005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22" name="Picture 3813" hidden="1">
          <a:extLst>
            <a:ext uri="{FF2B5EF4-FFF2-40B4-BE49-F238E27FC236}">
              <a16:creationId xmlns:a16="http://schemas.microsoft.com/office/drawing/2014/main" id="{00000000-0008-0000-0100-00005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23" name="Picture 3453" hidden="1">
          <a:extLst>
            <a:ext uri="{FF2B5EF4-FFF2-40B4-BE49-F238E27FC236}">
              <a16:creationId xmlns:a16="http://schemas.microsoft.com/office/drawing/2014/main" id="{00000000-0008-0000-0100-00005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24" name="Picture 3458" hidden="1">
          <a:extLst>
            <a:ext uri="{FF2B5EF4-FFF2-40B4-BE49-F238E27FC236}">
              <a16:creationId xmlns:a16="http://schemas.microsoft.com/office/drawing/2014/main" id="{00000000-0008-0000-0100-00005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6925" name="Picture 3811" hidden="1">
          <a:extLst>
            <a:ext uri="{FF2B5EF4-FFF2-40B4-BE49-F238E27FC236}">
              <a16:creationId xmlns:a16="http://schemas.microsoft.com/office/drawing/2014/main" id="{00000000-0008-0000-0100-00005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26" name="Picture 3398" hidden="1">
          <a:extLst>
            <a:ext uri="{FF2B5EF4-FFF2-40B4-BE49-F238E27FC236}">
              <a16:creationId xmlns:a16="http://schemas.microsoft.com/office/drawing/2014/main" id="{00000000-0008-0000-0100-00005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27" name="Picture 3793" hidden="1">
          <a:extLst>
            <a:ext uri="{FF2B5EF4-FFF2-40B4-BE49-F238E27FC236}">
              <a16:creationId xmlns:a16="http://schemas.microsoft.com/office/drawing/2014/main" id="{00000000-0008-0000-0100-00005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28" name="Picture 3794" hidden="1">
          <a:extLst>
            <a:ext uri="{FF2B5EF4-FFF2-40B4-BE49-F238E27FC236}">
              <a16:creationId xmlns:a16="http://schemas.microsoft.com/office/drawing/2014/main" id="{00000000-0008-0000-0100-00006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29" name="Picture 3795" hidden="1">
          <a:extLst>
            <a:ext uri="{FF2B5EF4-FFF2-40B4-BE49-F238E27FC236}">
              <a16:creationId xmlns:a16="http://schemas.microsoft.com/office/drawing/2014/main" id="{00000000-0008-0000-0100-00006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0" name="Picture 3423" hidden="1">
          <a:extLst>
            <a:ext uri="{FF2B5EF4-FFF2-40B4-BE49-F238E27FC236}">
              <a16:creationId xmlns:a16="http://schemas.microsoft.com/office/drawing/2014/main" id="{00000000-0008-0000-0100-00006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1" name="Picture 3428" hidden="1">
          <a:extLst>
            <a:ext uri="{FF2B5EF4-FFF2-40B4-BE49-F238E27FC236}">
              <a16:creationId xmlns:a16="http://schemas.microsoft.com/office/drawing/2014/main" id="{00000000-0008-0000-0100-00006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2" name="Picture 3802" hidden="1">
          <a:extLst>
            <a:ext uri="{FF2B5EF4-FFF2-40B4-BE49-F238E27FC236}">
              <a16:creationId xmlns:a16="http://schemas.microsoft.com/office/drawing/2014/main" id="{00000000-0008-0000-0100-00006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3" name="Picture 3803" hidden="1">
          <a:extLst>
            <a:ext uri="{FF2B5EF4-FFF2-40B4-BE49-F238E27FC236}">
              <a16:creationId xmlns:a16="http://schemas.microsoft.com/office/drawing/2014/main" id="{00000000-0008-0000-0100-00006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4" name="Picture 3804" hidden="1">
          <a:extLst>
            <a:ext uri="{FF2B5EF4-FFF2-40B4-BE49-F238E27FC236}">
              <a16:creationId xmlns:a16="http://schemas.microsoft.com/office/drawing/2014/main" id="{00000000-0008-0000-0100-00006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5" name="Picture 3463" hidden="1">
          <a:extLst>
            <a:ext uri="{FF2B5EF4-FFF2-40B4-BE49-F238E27FC236}">
              <a16:creationId xmlns:a16="http://schemas.microsoft.com/office/drawing/2014/main" id="{00000000-0008-0000-0100-00006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6" name="Picture 3468" hidden="1">
          <a:extLst>
            <a:ext uri="{FF2B5EF4-FFF2-40B4-BE49-F238E27FC236}">
              <a16:creationId xmlns:a16="http://schemas.microsoft.com/office/drawing/2014/main" id="{00000000-0008-0000-0100-00006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7" name="Picture 3814" hidden="1">
          <a:extLst>
            <a:ext uri="{FF2B5EF4-FFF2-40B4-BE49-F238E27FC236}">
              <a16:creationId xmlns:a16="http://schemas.microsoft.com/office/drawing/2014/main" id="{00000000-0008-0000-0100-00006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8" name="Picture 3815" hidden="1">
          <a:extLst>
            <a:ext uri="{FF2B5EF4-FFF2-40B4-BE49-F238E27FC236}">
              <a16:creationId xmlns:a16="http://schemas.microsoft.com/office/drawing/2014/main" id="{00000000-0008-0000-0100-00006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39" name="Picture 3816" hidden="1">
          <a:extLst>
            <a:ext uri="{FF2B5EF4-FFF2-40B4-BE49-F238E27FC236}">
              <a16:creationId xmlns:a16="http://schemas.microsoft.com/office/drawing/2014/main" id="{00000000-0008-0000-0100-00006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0" name="Picture 3453" hidden="1">
          <a:extLst>
            <a:ext uri="{FF2B5EF4-FFF2-40B4-BE49-F238E27FC236}">
              <a16:creationId xmlns:a16="http://schemas.microsoft.com/office/drawing/2014/main" id="{00000000-0008-0000-0100-00006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1" name="Picture 3458" hidden="1">
          <a:extLst>
            <a:ext uri="{FF2B5EF4-FFF2-40B4-BE49-F238E27FC236}">
              <a16:creationId xmlns:a16="http://schemas.microsoft.com/office/drawing/2014/main" id="{00000000-0008-0000-0100-00006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2" name="Picture 3811" hidden="1">
          <a:extLst>
            <a:ext uri="{FF2B5EF4-FFF2-40B4-BE49-F238E27FC236}">
              <a16:creationId xmlns:a16="http://schemas.microsoft.com/office/drawing/2014/main" id="{00000000-0008-0000-0100-00006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3" name="Picture 3812" hidden="1">
          <a:extLst>
            <a:ext uri="{FF2B5EF4-FFF2-40B4-BE49-F238E27FC236}">
              <a16:creationId xmlns:a16="http://schemas.microsoft.com/office/drawing/2014/main" id="{00000000-0008-0000-0100-00006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4" name="Picture 3813" hidden="1">
          <a:extLst>
            <a:ext uri="{FF2B5EF4-FFF2-40B4-BE49-F238E27FC236}">
              <a16:creationId xmlns:a16="http://schemas.microsoft.com/office/drawing/2014/main" id="{00000000-0008-0000-0100-00007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5" name="Picture 3453" hidden="1">
          <a:extLst>
            <a:ext uri="{FF2B5EF4-FFF2-40B4-BE49-F238E27FC236}">
              <a16:creationId xmlns:a16="http://schemas.microsoft.com/office/drawing/2014/main" id="{00000000-0008-0000-0100-00007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6" name="Picture 3458" hidden="1">
          <a:extLst>
            <a:ext uri="{FF2B5EF4-FFF2-40B4-BE49-F238E27FC236}">
              <a16:creationId xmlns:a16="http://schemas.microsoft.com/office/drawing/2014/main" id="{00000000-0008-0000-0100-00007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7" name="Picture 3393" hidden="1">
          <a:extLst>
            <a:ext uri="{FF2B5EF4-FFF2-40B4-BE49-F238E27FC236}">
              <a16:creationId xmlns:a16="http://schemas.microsoft.com/office/drawing/2014/main" id="{00000000-0008-0000-0100-00007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8" name="Picture 3398" hidden="1">
          <a:extLst>
            <a:ext uri="{FF2B5EF4-FFF2-40B4-BE49-F238E27FC236}">
              <a16:creationId xmlns:a16="http://schemas.microsoft.com/office/drawing/2014/main" id="{00000000-0008-0000-0100-00007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49" name="Picture 3793" hidden="1">
          <a:extLst>
            <a:ext uri="{FF2B5EF4-FFF2-40B4-BE49-F238E27FC236}">
              <a16:creationId xmlns:a16="http://schemas.microsoft.com/office/drawing/2014/main" id="{00000000-0008-0000-0100-00007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0" name="Picture 3794" hidden="1">
          <a:extLst>
            <a:ext uri="{FF2B5EF4-FFF2-40B4-BE49-F238E27FC236}">
              <a16:creationId xmlns:a16="http://schemas.microsoft.com/office/drawing/2014/main" id="{00000000-0008-0000-0100-00007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1" name="Picture 3795" hidden="1">
          <a:extLst>
            <a:ext uri="{FF2B5EF4-FFF2-40B4-BE49-F238E27FC236}">
              <a16:creationId xmlns:a16="http://schemas.microsoft.com/office/drawing/2014/main" id="{00000000-0008-0000-0100-00007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2" name="Picture 3423" hidden="1">
          <a:extLst>
            <a:ext uri="{FF2B5EF4-FFF2-40B4-BE49-F238E27FC236}">
              <a16:creationId xmlns:a16="http://schemas.microsoft.com/office/drawing/2014/main" id="{00000000-0008-0000-0100-00007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3" name="Picture 3428" hidden="1">
          <a:extLst>
            <a:ext uri="{FF2B5EF4-FFF2-40B4-BE49-F238E27FC236}">
              <a16:creationId xmlns:a16="http://schemas.microsoft.com/office/drawing/2014/main" id="{00000000-0008-0000-0100-00007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4" name="Picture 3802" hidden="1">
          <a:extLst>
            <a:ext uri="{FF2B5EF4-FFF2-40B4-BE49-F238E27FC236}">
              <a16:creationId xmlns:a16="http://schemas.microsoft.com/office/drawing/2014/main" id="{00000000-0008-0000-0100-00007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5" name="Picture 3803" hidden="1">
          <a:extLst>
            <a:ext uri="{FF2B5EF4-FFF2-40B4-BE49-F238E27FC236}">
              <a16:creationId xmlns:a16="http://schemas.microsoft.com/office/drawing/2014/main" id="{00000000-0008-0000-0100-00007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6" name="Picture 3804" hidden="1">
          <a:extLst>
            <a:ext uri="{FF2B5EF4-FFF2-40B4-BE49-F238E27FC236}">
              <a16:creationId xmlns:a16="http://schemas.microsoft.com/office/drawing/2014/main" id="{00000000-0008-0000-0100-00007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7" name="Picture 3463" hidden="1">
          <a:extLst>
            <a:ext uri="{FF2B5EF4-FFF2-40B4-BE49-F238E27FC236}">
              <a16:creationId xmlns:a16="http://schemas.microsoft.com/office/drawing/2014/main" id="{00000000-0008-0000-0100-00007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8" name="Picture 3468" hidden="1">
          <a:extLst>
            <a:ext uri="{FF2B5EF4-FFF2-40B4-BE49-F238E27FC236}">
              <a16:creationId xmlns:a16="http://schemas.microsoft.com/office/drawing/2014/main" id="{00000000-0008-0000-0100-00007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59" name="Picture 3814" hidden="1">
          <a:extLst>
            <a:ext uri="{FF2B5EF4-FFF2-40B4-BE49-F238E27FC236}">
              <a16:creationId xmlns:a16="http://schemas.microsoft.com/office/drawing/2014/main" id="{00000000-0008-0000-0100-00007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0" name="Picture 3815" hidden="1">
          <a:extLst>
            <a:ext uri="{FF2B5EF4-FFF2-40B4-BE49-F238E27FC236}">
              <a16:creationId xmlns:a16="http://schemas.microsoft.com/office/drawing/2014/main" id="{00000000-0008-0000-0100-00008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1" name="Picture 3816" hidden="1">
          <a:extLst>
            <a:ext uri="{FF2B5EF4-FFF2-40B4-BE49-F238E27FC236}">
              <a16:creationId xmlns:a16="http://schemas.microsoft.com/office/drawing/2014/main" id="{00000000-0008-0000-0100-00008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2" name="Picture 3453" hidden="1">
          <a:extLst>
            <a:ext uri="{FF2B5EF4-FFF2-40B4-BE49-F238E27FC236}">
              <a16:creationId xmlns:a16="http://schemas.microsoft.com/office/drawing/2014/main" id="{00000000-0008-0000-0100-00008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3" name="Picture 3458" hidden="1">
          <a:extLst>
            <a:ext uri="{FF2B5EF4-FFF2-40B4-BE49-F238E27FC236}">
              <a16:creationId xmlns:a16="http://schemas.microsoft.com/office/drawing/2014/main" id="{00000000-0008-0000-0100-00008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4" name="Picture 3811" hidden="1">
          <a:extLst>
            <a:ext uri="{FF2B5EF4-FFF2-40B4-BE49-F238E27FC236}">
              <a16:creationId xmlns:a16="http://schemas.microsoft.com/office/drawing/2014/main" id="{00000000-0008-0000-0100-00008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5" name="Picture 3812" hidden="1">
          <a:extLst>
            <a:ext uri="{FF2B5EF4-FFF2-40B4-BE49-F238E27FC236}">
              <a16:creationId xmlns:a16="http://schemas.microsoft.com/office/drawing/2014/main" id="{00000000-0008-0000-0100-00008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6" name="Picture 3813" hidden="1">
          <a:extLst>
            <a:ext uri="{FF2B5EF4-FFF2-40B4-BE49-F238E27FC236}">
              <a16:creationId xmlns:a16="http://schemas.microsoft.com/office/drawing/2014/main" id="{00000000-0008-0000-0100-00008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7" name="Picture 3453" hidden="1">
          <a:extLst>
            <a:ext uri="{FF2B5EF4-FFF2-40B4-BE49-F238E27FC236}">
              <a16:creationId xmlns:a16="http://schemas.microsoft.com/office/drawing/2014/main" id="{00000000-0008-0000-0100-00008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8" name="Picture 3458" hidden="1">
          <a:extLst>
            <a:ext uri="{FF2B5EF4-FFF2-40B4-BE49-F238E27FC236}">
              <a16:creationId xmlns:a16="http://schemas.microsoft.com/office/drawing/2014/main" id="{00000000-0008-0000-0100-00008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69" name="Picture 3811" hidden="1">
          <a:extLst>
            <a:ext uri="{FF2B5EF4-FFF2-40B4-BE49-F238E27FC236}">
              <a16:creationId xmlns:a16="http://schemas.microsoft.com/office/drawing/2014/main" id="{00000000-0008-0000-0100-00008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0" name="Picture 3812" hidden="1">
          <a:extLst>
            <a:ext uri="{FF2B5EF4-FFF2-40B4-BE49-F238E27FC236}">
              <a16:creationId xmlns:a16="http://schemas.microsoft.com/office/drawing/2014/main" id="{00000000-0008-0000-0100-00008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1" name="Picture 3813" hidden="1">
          <a:extLst>
            <a:ext uri="{FF2B5EF4-FFF2-40B4-BE49-F238E27FC236}">
              <a16:creationId xmlns:a16="http://schemas.microsoft.com/office/drawing/2014/main" id="{00000000-0008-0000-0100-00008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2" name="Picture 3453" hidden="1">
          <a:extLst>
            <a:ext uri="{FF2B5EF4-FFF2-40B4-BE49-F238E27FC236}">
              <a16:creationId xmlns:a16="http://schemas.microsoft.com/office/drawing/2014/main" id="{00000000-0008-0000-0100-00008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3" name="Picture 3458" hidden="1">
          <a:extLst>
            <a:ext uri="{FF2B5EF4-FFF2-40B4-BE49-F238E27FC236}">
              <a16:creationId xmlns:a16="http://schemas.microsoft.com/office/drawing/2014/main" id="{00000000-0008-0000-0100-00008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4" name="Picture 3811" hidden="1">
          <a:extLst>
            <a:ext uri="{FF2B5EF4-FFF2-40B4-BE49-F238E27FC236}">
              <a16:creationId xmlns:a16="http://schemas.microsoft.com/office/drawing/2014/main" id="{00000000-0008-0000-0100-00008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5" name="Picture 3812" hidden="1">
          <a:extLst>
            <a:ext uri="{FF2B5EF4-FFF2-40B4-BE49-F238E27FC236}">
              <a16:creationId xmlns:a16="http://schemas.microsoft.com/office/drawing/2014/main" id="{00000000-0008-0000-0100-00008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6" name="Picture 3813" hidden="1">
          <a:extLst>
            <a:ext uri="{FF2B5EF4-FFF2-40B4-BE49-F238E27FC236}">
              <a16:creationId xmlns:a16="http://schemas.microsoft.com/office/drawing/2014/main" id="{00000000-0008-0000-0100-00009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7" name="Picture 3453" hidden="1">
          <a:extLst>
            <a:ext uri="{FF2B5EF4-FFF2-40B4-BE49-F238E27FC236}">
              <a16:creationId xmlns:a16="http://schemas.microsoft.com/office/drawing/2014/main" id="{00000000-0008-0000-0100-00009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8" name="Picture 3458" hidden="1">
          <a:extLst>
            <a:ext uri="{FF2B5EF4-FFF2-40B4-BE49-F238E27FC236}">
              <a16:creationId xmlns:a16="http://schemas.microsoft.com/office/drawing/2014/main" id="{00000000-0008-0000-0100-00009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79" name="Picture 3811" hidden="1">
          <a:extLst>
            <a:ext uri="{FF2B5EF4-FFF2-40B4-BE49-F238E27FC236}">
              <a16:creationId xmlns:a16="http://schemas.microsoft.com/office/drawing/2014/main" id="{00000000-0008-0000-0100-00009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0" name="Picture 3812" hidden="1">
          <a:extLst>
            <a:ext uri="{FF2B5EF4-FFF2-40B4-BE49-F238E27FC236}">
              <a16:creationId xmlns:a16="http://schemas.microsoft.com/office/drawing/2014/main" id="{00000000-0008-0000-0100-00009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1" name="Picture 3813" hidden="1">
          <a:extLst>
            <a:ext uri="{FF2B5EF4-FFF2-40B4-BE49-F238E27FC236}">
              <a16:creationId xmlns:a16="http://schemas.microsoft.com/office/drawing/2014/main" id="{00000000-0008-0000-0100-00009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2" name="Picture 3453" hidden="1">
          <a:extLst>
            <a:ext uri="{FF2B5EF4-FFF2-40B4-BE49-F238E27FC236}">
              <a16:creationId xmlns:a16="http://schemas.microsoft.com/office/drawing/2014/main" id="{00000000-0008-0000-0100-00009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3" name="Picture 3458" hidden="1">
          <a:extLst>
            <a:ext uri="{FF2B5EF4-FFF2-40B4-BE49-F238E27FC236}">
              <a16:creationId xmlns:a16="http://schemas.microsoft.com/office/drawing/2014/main" id="{00000000-0008-0000-0100-00009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4" name="Picture 3811" hidden="1">
          <a:extLst>
            <a:ext uri="{FF2B5EF4-FFF2-40B4-BE49-F238E27FC236}">
              <a16:creationId xmlns:a16="http://schemas.microsoft.com/office/drawing/2014/main" id="{00000000-0008-0000-0100-00009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5" name="Picture 3812" hidden="1">
          <a:extLst>
            <a:ext uri="{FF2B5EF4-FFF2-40B4-BE49-F238E27FC236}">
              <a16:creationId xmlns:a16="http://schemas.microsoft.com/office/drawing/2014/main" id="{00000000-0008-0000-0100-00009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6" name="Picture 3813" hidden="1">
          <a:extLst>
            <a:ext uri="{FF2B5EF4-FFF2-40B4-BE49-F238E27FC236}">
              <a16:creationId xmlns:a16="http://schemas.microsoft.com/office/drawing/2014/main" id="{00000000-0008-0000-0100-00009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7" name="Picture 3388" hidden="1">
          <a:extLst>
            <a:ext uri="{FF2B5EF4-FFF2-40B4-BE49-F238E27FC236}">
              <a16:creationId xmlns:a16="http://schemas.microsoft.com/office/drawing/2014/main" id="{00000000-0008-0000-0100-00009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8" name="Picture 3790" hidden="1">
          <a:extLst>
            <a:ext uri="{FF2B5EF4-FFF2-40B4-BE49-F238E27FC236}">
              <a16:creationId xmlns:a16="http://schemas.microsoft.com/office/drawing/2014/main" id="{00000000-0008-0000-0100-00009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89" name="Picture 3393" hidden="1">
          <a:extLst>
            <a:ext uri="{FF2B5EF4-FFF2-40B4-BE49-F238E27FC236}">
              <a16:creationId xmlns:a16="http://schemas.microsoft.com/office/drawing/2014/main" id="{00000000-0008-0000-0100-00009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90" name="Picture 3398" hidden="1">
          <a:extLst>
            <a:ext uri="{FF2B5EF4-FFF2-40B4-BE49-F238E27FC236}">
              <a16:creationId xmlns:a16="http://schemas.microsoft.com/office/drawing/2014/main" id="{00000000-0008-0000-0100-00009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91" name="Picture 3793" hidden="1">
          <a:extLst>
            <a:ext uri="{FF2B5EF4-FFF2-40B4-BE49-F238E27FC236}">
              <a16:creationId xmlns:a16="http://schemas.microsoft.com/office/drawing/2014/main" id="{00000000-0008-0000-0100-00009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92" name="Picture 3794" hidden="1">
          <a:extLst>
            <a:ext uri="{FF2B5EF4-FFF2-40B4-BE49-F238E27FC236}">
              <a16:creationId xmlns:a16="http://schemas.microsoft.com/office/drawing/2014/main" id="{00000000-0008-0000-0100-0000A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93" name="Picture 3795" hidden="1">
          <a:extLst>
            <a:ext uri="{FF2B5EF4-FFF2-40B4-BE49-F238E27FC236}">
              <a16:creationId xmlns:a16="http://schemas.microsoft.com/office/drawing/2014/main" id="{00000000-0008-0000-0100-0000A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94" name="Picture 3423" hidden="1">
          <a:extLst>
            <a:ext uri="{FF2B5EF4-FFF2-40B4-BE49-F238E27FC236}">
              <a16:creationId xmlns:a16="http://schemas.microsoft.com/office/drawing/2014/main" id="{00000000-0008-0000-0100-0000A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95" name="Picture 3428" hidden="1">
          <a:extLst>
            <a:ext uri="{FF2B5EF4-FFF2-40B4-BE49-F238E27FC236}">
              <a16:creationId xmlns:a16="http://schemas.microsoft.com/office/drawing/2014/main" id="{00000000-0008-0000-0100-0000A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96" name="Picture 3802" hidden="1">
          <a:extLst>
            <a:ext uri="{FF2B5EF4-FFF2-40B4-BE49-F238E27FC236}">
              <a16:creationId xmlns:a16="http://schemas.microsoft.com/office/drawing/2014/main" id="{00000000-0008-0000-0100-0000A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97" name="Picture 3803" hidden="1">
          <a:extLst>
            <a:ext uri="{FF2B5EF4-FFF2-40B4-BE49-F238E27FC236}">
              <a16:creationId xmlns:a16="http://schemas.microsoft.com/office/drawing/2014/main" id="{00000000-0008-0000-0100-0000A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6998" name="Picture 3804" hidden="1">
          <a:extLst>
            <a:ext uri="{FF2B5EF4-FFF2-40B4-BE49-F238E27FC236}">
              <a16:creationId xmlns:a16="http://schemas.microsoft.com/office/drawing/2014/main" id="{00000000-0008-0000-0100-0000A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6999" name="Picture 3393" hidden="1">
          <a:extLst>
            <a:ext uri="{FF2B5EF4-FFF2-40B4-BE49-F238E27FC236}">
              <a16:creationId xmlns:a16="http://schemas.microsoft.com/office/drawing/2014/main" id="{00000000-0008-0000-0100-0000A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0" name="Picture 3398" hidden="1">
          <a:extLst>
            <a:ext uri="{FF2B5EF4-FFF2-40B4-BE49-F238E27FC236}">
              <a16:creationId xmlns:a16="http://schemas.microsoft.com/office/drawing/2014/main" id="{00000000-0008-0000-0100-0000A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1" name="Picture 3793" hidden="1">
          <a:extLst>
            <a:ext uri="{FF2B5EF4-FFF2-40B4-BE49-F238E27FC236}">
              <a16:creationId xmlns:a16="http://schemas.microsoft.com/office/drawing/2014/main" id="{00000000-0008-0000-0100-0000A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2" name="Picture 3794" hidden="1">
          <a:extLst>
            <a:ext uri="{FF2B5EF4-FFF2-40B4-BE49-F238E27FC236}">
              <a16:creationId xmlns:a16="http://schemas.microsoft.com/office/drawing/2014/main" id="{00000000-0008-0000-0100-0000A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3" name="Picture 3795" hidden="1">
          <a:extLst>
            <a:ext uri="{FF2B5EF4-FFF2-40B4-BE49-F238E27FC236}">
              <a16:creationId xmlns:a16="http://schemas.microsoft.com/office/drawing/2014/main" id="{00000000-0008-0000-0100-0000A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4" name="Picture 3423" hidden="1">
          <a:extLst>
            <a:ext uri="{FF2B5EF4-FFF2-40B4-BE49-F238E27FC236}">
              <a16:creationId xmlns:a16="http://schemas.microsoft.com/office/drawing/2014/main" id="{00000000-0008-0000-0100-0000A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5" name="Picture 3428" hidden="1">
          <a:extLst>
            <a:ext uri="{FF2B5EF4-FFF2-40B4-BE49-F238E27FC236}">
              <a16:creationId xmlns:a16="http://schemas.microsoft.com/office/drawing/2014/main" id="{00000000-0008-0000-0100-0000A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6" name="Picture 3802" hidden="1">
          <a:extLst>
            <a:ext uri="{FF2B5EF4-FFF2-40B4-BE49-F238E27FC236}">
              <a16:creationId xmlns:a16="http://schemas.microsoft.com/office/drawing/2014/main" id="{00000000-0008-0000-0100-0000A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7" name="Picture 3803" hidden="1">
          <a:extLst>
            <a:ext uri="{FF2B5EF4-FFF2-40B4-BE49-F238E27FC236}">
              <a16:creationId xmlns:a16="http://schemas.microsoft.com/office/drawing/2014/main" id="{00000000-0008-0000-0100-0000A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8" name="Picture 3804" hidden="1">
          <a:extLst>
            <a:ext uri="{FF2B5EF4-FFF2-40B4-BE49-F238E27FC236}">
              <a16:creationId xmlns:a16="http://schemas.microsoft.com/office/drawing/2014/main" id="{00000000-0008-0000-0100-0000B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09" name="Picture 3463" hidden="1">
          <a:extLst>
            <a:ext uri="{FF2B5EF4-FFF2-40B4-BE49-F238E27FC236}">
              <a16:creationId xmlns:a16="http://schemas.microsoft.com/office/drawing/2014/main" id="{00000000-0008-0000-0100-0000B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0" name="Picture 3468" hidden="1">
          <a:extLst>
            <a:ext uri="{FF2B5EF4-FFF2-40B4-BE49-F238E27FC236}">
              <a16:creationId xmlns:a16="http://schemas.microsoft.com/office/drawing/2014/main" id="{00000000-0008-0000-0100-0000B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1" name="Picture 3814" hidden="1">
          <a:extLst>
            <a:ext uri="{FF2B5EF4-FFF2-40B4-BE49-F238E27FC236}">
              <a16:creationId xmlns:a16="http://schemas.microsoft.com/office/drawing/2014/main" id="{00000000-0008-0000-0100-0000B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2" name="Picture 3815" hidden="1">
          <a:extLst>
            <a:ext uri="{FF2B5EF4-FFF2-40B4-BE49-F238E27FC236}">
              <a16:creationId xmlns:a16="http://schemas.microsoft.com/office/drawing/2014/main" id="{00000000-0008-0000-0100-0000B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3" name="Picture 3816" hidden="1">
          <a:extLst>
            <a:ext uri="{FF2B5EF4-FFF2-40B4-BE49-F238E27FC236}">
              <a16:creationId xmlns:a16="http://schemas.microsoft.com/office/drawing/2014/main" id="{00000000-0008-0000-0100-0000B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4" name="Picture 3453" hidden="1">
          <a:extLst>
            <a:ext uri="{FF2B5EF4-FFF2-40B4-BE49-F238E27FC236}">
              <a16:creationId xmlns:a16="http://schemas.microsoft.com/office/drawing/2014/main" id="{00000000-0008-0000-0100-0000B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5" name="Picture 3458" hidden="1">
          <a:extLst>
            <a:ext uri="{FF2B5EF4-FFF2-40B4-BE49-F238E27FC236}">
              <a16:creationId xmlns:a16="http://schemas.microsoft.com/office/drawing/2014/main" id="{00000000-0008-0000-0100-0000B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6" name="Picture 3811" hidden="1">
          <a:extLst>
            <a:ext uri="{FF2B5EF4-FFF2-40B4-BE49-F238E27FC236}">
              <a16:creationId xmlns:a16="http://schemas.microsoft.com/office/drawing/2014/main" id="{00000000-0008-0000-0100-0000B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7" name="Picture 3813" hidden="1">
          <a:extLst>
            <a:ext uri="{FF2B5EF4-FFF2-40B4-BE49-F238E27FC236}">
              <a16:creationId xmlns:a16="http://schemas.microsoft.com/office/drawing/2014/main" id="{00000000-0008-0000-0100-0000B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8" name="Picture 3453" hidden="1">
          <a:extLst>
            <a:ext uri="{FF2B5EF4-FFF2-40B4-BE49-F238E27FC236}">
              <a16:creationId xmlns:a16="http://schemas.microsoft.com/office/drawing/2014/main" id="{00000000-0008-0000-0100-0000B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19" name="Picture 3458" hidden="1">
          <a:extLst>
            <a:ext uri="{FF2B5EF4-FFF2-40B4-BE49-F238E27FC236}">
              <a16:creationId xmlns:a16="http://schemas.microsoft.com/office/drawing/2014/main" id="{00000000-0008-0000-0100-0000B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0" name="Picture 3811" hidden="1">
          <a:extLst>
            <a:ext uri="{FF2B5EF4-FFF2-40B4-BE49-F238E27FC236}">
              <a16:creationId xmlns:a16="http://schemas.microsoft.com/office/drawing/2014/main" id="{00000000-0008-0000-0100-0000B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1" name="Picture 3812" hidden="1">
          <a:extLst>
            <a:ext uri="{FF2B5EF4-FFF2-40B4-BE49-F238E27FC236}">
              <a16:creationId xmlns:a16="http://schemas.microsoft.com/office/drawing/2014/main" id="{00000000-0008-0000-0100-0000B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2" name="Picture 3813" hidden="1">
          <a:extLst>
            <a:ext uri="{FF2B5EF4-FFF2-40B4-BE49-F238E27FC236}">
              <a16:creationId xmlns:a16="http://schemas.microsoft.com/office/drawing/2014/main" id="{00000000-0008-0000-0100-0000B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3" name="Picture 3453" hidden="1">
          <a:extLst>
            <a:ext uri="{FF2B5EF4-FFF2-40B4-BE49-F238E27FC236}">
              <a16:creationId xmlns:a16="http://schemas.microsoft.com/office/drawing/2014/main" id="{00000000-0008-0000-0100-0000B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4" name="Picture 3458" hidden="1">
          <a:extLst>
            <a:ext uri="{FF2B5EF4-FFF2-40B4-BE49-F238E27FC236}">
              <a16:creationId xmlns:a16="http://schemas.microsoft.com/office/drawing/2014/main" id="{00000000-0008-0000-0100-0000C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5" name="Picture 3811" hidden="1">
          <a:extLst>
            <a:ext uri="{FF2B5EF4-FFF2-40B4-BE49-F238E27FC236}">
              <a16:creationId xmlns:a16="http://schemas.microsoft.com/office/drawing/2014/main" id="{00000000-0008-0000-0100-0000C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6" name="Picture 3812" hidden="1">
          <a:extLst>
            <a:ext uri="{FF2B5EF4-FFF2-40B4-BE49-F238E27FC236}">
              <a16:creationId xmlns:a16="http://schemas.microsoft.com/office/drawing/2014/main" id="{00000000-0008-0000-0100-0000C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7" name="Picture 3813" hidden="1">
          <a:extLst>
            <a:ext uri="{FF2B5EF4-FFF2-40B4-BE49-F238E27FC236}">
              <a16:creationId xmlns:a16="http://schemas.microsoft.com/office/drawing/2014/main" id="{00000000-0008-0000-0100-0000C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8" name="Picture 3453" hidden="1">
          <a:extLst>
            <a:ext uri="{FF2B5EF4-FFF2-40B4-BE49-F238E27FC236}">
              <a16:creationId xmlns:a16="http://schemas.microsoft.com/office/drawing/2014/main" id="{00000000-0008-0000-0100-0000C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29" name="Picture 3458" hidden="1">
          <a:extLst>
            <a:ext uri="{FF2B5EF4-FFF2-40B4-BE49-F238E27FC236}">
              <a16:creationId xmlns:a16="http://schemas.microsoft.com/office/drawing/2014/main" id="{00000000-0008-0000-0100-0000C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30" name="Picture 3811" hidden="1">
          <a:extLst>
            <a:ext uri="{FF2B5EF4-FFF2-40B4-BE49-F238E27FC236}">
              <a16:creationId xmlns:a16="http://schemas.microsoft.com/office/drawing/2014/main" id="{00000000-0008-0000-0100-0000C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31" name="Picture 3812" hidden="1">
          <a:extLst>
            <a:ext uri="{FF2B5EF4-FFF2-40B4-BE49-F238E27FC236}">
              <a16:creationId xmlns:a16="http://schemas.microsoft.com/office/drawing/2014/main" id="{00000000-0008-0000-0100-0000C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32" name="Picture 3813" hidden="1">
          <a:extLst>
            <a:ext uri="{FF2B5EF4-FFF2-40B4-BE49-F238E27FC236}">
              <a16:creationId xmlns:a16="http://schemas.microsoft.com/office/drawing/2014/main" id="{00000000-0008-0000-0100-0000C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33" name="Picture 3453" hidden="1">
          <a:extLst>
            <a:ext uri="{FF2B5EF4-FFF2-40B4-BE49-F238E27FC236}">
              <a16:creationId xmlns:a16="http://schemas.microsoft.com/office/drawing/2014/main" id="{00000000-0008-0000-0100-0000C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34" name="Picture 3458" hidden="1">
          <a:extLst>
            <a:ext uri="{FF2B5EF4-FFF2-40B4-BE49-F238E27FC236}">
              <a16:creationId xmlns:a16="http://schemas.microsoft.com/office/drawing/2014/main" id="{00000000-0008-0000-0100-0000C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35" name="Picture 3811" hidden="1">
          <a:extLst>
            <a:ext uri="{FF2B5EF4-FFF2-40B4-BE49-F238E27FC236}">
              <a16:creationId xmlns:a16="http://schemas.microsoft.com/office/drawing/2014/main" id="{00000000-0008-0000-0100-0000C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36" name="Picture 3812" hidden="1">
          <a:extLst>
            <a:ext uri="{FF2B5EF4-FFF2-40B4-BE49-F238E27FC236}">
              <a16:creationId xmlns:a16="http://schemas.microsoft.com/office/drawing/2014/main" id="{00000000-0008-0000-0100-0000C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37" name="Picture 3813" hidden="1">
          <a:extLst>
            <a:ext uri="{FF2B5EF4-FFF2-40B4-BE49-F238E27FC236}">
              <a16:creationId xmlns:a16="http://schemas.microsoft.com/office/drawing/2014/main" id="{00000000-0008-0000-0100-0000C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38" name="Picture 3393" hidden="1">
          <a:extLst>
            <a:ext uri="{FF2B5EF4-FFF2-40B4-BE49-F238E27FC236}">
              <a16:creationId xmlns:a16="http://schemas.microsoft.com/office/drawing/2014/main" id="{00000000-0008-0000-0100-0000C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39" name="Picture 3398" hidden="1">
          <a:extLst>
            <a:ext uri="{FF2B5EF4-FFF2-40B4-BE49-F238E27FC236}">
              <a16:creationId xmlns:a16="http://schemas.microsoft.com/office/drawing/2014/main" id="{00000000-0008-0000-0100-0000C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0" name="Picture 3793" hidden="1">
          <a:extLst>
            <a:ext uri="{FF2B5EF4-FFF2-40B4-BE49-F238E27FC236}">
              <a16:creationId xmlns:a16="http://schemas.microsoft.com/office/drawing/2014/main" id="{00000000-0008-0000-0100-0000D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1" name="Picture 3794" hidden="1">
          <a:extLst>
            <a:ext uri="{FF2B5EF4-FFF2-40B4-BE49-F238E27FC236}">
              <a16:creationId xmlns:a16="http://schemas.microsoft.com/office/drawing/2014/main" id="{00000000-0008-0000-0100-0000D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2" name="Picture 3795" hidden="1">
          <a:extLst>
            <a:ext uri="{FF2B5EF4-FFF2-40B4-BE49-F238E27FC236}">
              <a16:creationId xmlns:a16="http://schemas.microsoft.com/office/drawing/2014/main" id="{00000000-0008-0000-0100-0000D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3" name="Picture 3423" hidden="1">
          <a:extLst>
            <a:ext uri="{FF2B5EF4-FFF2-40B4-BE49-F238E27FC236}">
              <a16:creationId xmlns:a16="http://schemas.microsoft.com/office/drawing/2014/main" id="{00000000-0008-0000-0100-0000D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4" name="Picture 3428" hidden="1">
          <a:extLst>
            <a:ext uri="{FF2B5EF4-FFF2-40B4-BE49-F238E27FC236}">
              <a16:creationId xmlns:a16="http://schemas.microsoft.com/office/drawing/2014/main" id="{00000000-0008-0000-0100-0000D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5" name="Picture 3802" hidden="1">
          <a:extLst>
            <a:ext uri="{FF2B5EF4-FFF2-40B4-BE49-F238E27FC236}">
              <a16:creationId xmlns:a16="http://schemas.microsoft.com/office/drawing/2014/main" id="{00000000-0008-0000-0100-0000D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6" name="Picture 3803" hidden="1">
          <a:extLst>
            <a:ext uri="{FF2B5EF4-FFF2-40B4-BE49-F238E27FC236}">
              <a16:creationId xmlns:a16="http://schemas.microsoft.com/office/drawing/2014/main" id="{00000000-0008-0000-0100-0000D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7" name="Picture 3804" hidden="1">
          <a:extLst>
            <a:ext uri="{FF2B5EF4-FFF2-40B4-BE49-F238E27FC236}">
              <a16:creationId xmlns:a16="http://schemas.microsoft.com/office/drawing/2014/main" id="{00000000-0008-0000-0100-0000D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8" name="Picture 3463" hidden="1">
          <a:extLst>
            <a:ext uri="{FF2B5EF4-FFF2-40B4-BE49-F238E27FC236}">
              <a16:creationId xmlns:a16="http://schemas.microsoft.com/office/drawing/2014/main" id="{00000000-0008-0000-0100-0000D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49" name="Picture 3468" hidden="1">
          <a:extLst>
            <a:ext uri="{FF2B5EF4-FFF2-40B4-BE49-F238E27FC236}">
              <a16:creationId xmlns:a16="http://schemas.microsoft.com/office/drawing/2014/main" id="{00000000-0008-0000-0100-0000D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0" name="Picture 3814" hidden="1">
          <a:extLst>
            <a:ext uri="{FF2B5EF4-FFF2-40B4-BE49-F238E27FC236}">
              <a16:creationId xmlns:a16="http://schemas.microsoft.com/office/drawing/2014/main" id="{00000000-0008-0000-0100-0000D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1" name="Picture 3815" hidden="1">
          <a:extLst>
            <a:ext uri="{FF2B5EF4-FFF2-40B4-BE49-F238E27FC236}">
              <a16:creationId xmlns:a16="http://schemas.microsoft.com/office/drawing/2014/main" id="{00000000-0008-0000-0100-0000D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2" name="Picture 3816" hidden="1">
          <a:extLst>
            <a:ext uri="{FF2B5EF4-FFF2-40B4-BE49-F238E27FC236}">
              <a16:creationId xmlns:a16="http://schemas.microsoft.com/office/drawing/2014/main" id="{00000000-0008-0000-0100-0000D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3" name="Picture 3453" hidden="1">
          <a:extLst>
            <a:ext uri="{FF2B5EF4-FFF2-40B4-BE49-F238E27FC236}">
              <a16:creationId xmlns:a16="http://schemas.microsoft.com/office/drawing/2014/main" id="{00000000-0008-0000-0100-0000D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4" name="Picture 3458" hidden="1">
          <a:extLst>
            <a:ext uri="{FF2B5EF4-FFF2-40B4-BE49-F238E27FC236}">
              <a16:creationId xmlns:a16="http://schemas.microsoft.com/office/drawing/2014/main" id="{00000000-0008-0000-0100-0000D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5" name="Picture 3811" hidden="1">
          <a:extLst>
            <a:ext uri="{FF2B5EF4-FFF2-40B4-BE49-F238E27FC236}">
              <a16:creationId xmlns:a16="http://schemas.microsoft.com/office/drawing/2014/main" id="{00000000-0008-0000-0100-0000D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6" name="Picture 3812" hidden="1">
          <a:extLst>
            <a:ext uri="{FF2B5EF4-FFF2-40B4-BE49-F238E27FC236}">
              <a16:creationId xmlns:a16="http://schemas.microsoft.com/office/drawing/2014/main" id="{00000000-0008-0000-0100-0000E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7" name="Picture 3813" hidden="1">
          <a:extLst>
            <a:ext uri="{FF2B5EF4-FFF2-40B4-BE49-F238E27FC236}">
              <a16:creationId xmlns:a16="http://schemas.microsoft.com/office/drawing/2014/main" id="{00000000-0008-0000-0100-0000E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8" name="Picture 3453" hidden="1">
          <a:extLst>
            <a:ext uri="{FF2B5EF4-FFF2-40B4-BE49-F238E27FC236}">
              <a16:creationId xmlns:a16="http://schemas.microsoft.com/office/drawing/2014/main" id="{00000000-0008-0000-0100-0000E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59" name="Picture 3458" hidden="1">
          <a:extLst>
            <a:ext uri="{FF2B5EF4-FFF2-40B4-BE49-F238E27FC236}">
              <a16:creationId xmlns:a16="http://schemas.microsoft.com/office/drawing/2014/main" id="{00000000-0008-0000-0100-0000E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0" name="Picture 3811" hidden="1">
          <a:extLst>
            <a:ext uri="{FF2B5EF4-FFF2-40B4-BE49-F238E27FC236}">
              <a16:creationId xmlns:a16="http://schemas.microsoft.com/office/drawing/2014/main" id="{00000000-0008-0000-0100-0000E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1" name="Picture 3812" hidden="1">
          <a:extLst>
            <a:ext uri="{FF2B5EF4-FFF2-40B4-BE49-F238E27FC236}">
              <a16:creationId xmlns:a16="http://schemas.microsoft.com/office/drawing/2014/main" id="{00000000-0008-0000-0100-0000E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2" name="Picture 3813" hidden="1">
          <a:extLst>
            <a:ext uri="{FF2B5EF4-FFF2-40B4-BE49-F238E27FC236}">
              <a16:creationId xmlns:a16="http://schemas.microsoft.com/office/drawing/2014/main" id="{00000000-0008-0000-0100-0000E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3" name="Picture 3453" hidden="1">
          <a:extLst>
            <a:ext uri="{FF2B5EF4-FFF2-40B4-BE49-F238E27FC236}">
              <a16:creationId xmlns:a16="http://schemas.microsoft.com/office/drawing/2014/main" id="{00000000-0008-0000-0100-0000E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4" name="Picture 3458" hidden="1">
          <a:extLst>
            <a:ext uri="{FF2B5EF4-FFF2-40B4-BE49-F238E27FC236}">
              <a16:creationId xmlns:a16="http://schemas.microsoft.com/office/drawing/2014/main" id="{00000000-0008-0000-0100-0000E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5" name="Picture 3811" hidden="1">
          <a:extLst>
            <a:ext uri="{FF2B5EF4-FFF2-40B4-BE49-F238E27FC236}">
              <a16:creationId xmlns:a16="http://schemas.microsoft.com/office/drawing/2014/main" id="{00000000-0008-0000-0100-0000E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6" name="Picture 3812" hidden="1">
          <a:extLst>
            <a:ext uri="{FF2B5EF4-FFF2-40B4-BE49-F238E27FC236}">
              <a16:creationId xmlns:a16="http://schemas.microsoft.com/office/drawing/2014/main" id="{00000000-0008-0000-0100-0000E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7" name="Picture 3813" hidden="1">
          <a:extLst>
            <a:ext uri="{FF2B5EF4-FFF2-40B4-BE49-F238E27FC236}">
              <a16:creationId xmlns:a16="http://schemas.microsoft.com/office/drawing/2014/main" id="{00000000-0008-0000-0100-0000E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8" name="Picture 3453" hidden="1">
          <a:extLst>
            <a:ext uri="{FF2B5EF4-FFF2-40B4-BE49-F238E27FC236}">
              <a16:creationId xmlns:a16="http://schemas.microsoft.com/office/drawing/2014/main" id="{00000000-0008-0000-0100-0000E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69" name="Picture 3458" hidden="1">
          <a:extLst>
            <a:ext uri="{FF2B5EF4-FFF2-40B4-BE49-F238E27FC236}">
              <a16:creationId xmlns:a16="http://schemas.microsoft.com/office/drawing/2014/main" id="{00000000-0008-0000-0100-0000E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70" name="Picture 3811" hidden="1">
          <a:extLst>
            <a:ext uri="{FF2B5EF4-FFF2-40B4-BE49-F238E27FC236}">
              <a16:creationId xmlns:a16="http://schemas.microsoft.com/office/drawing/2014/main" id="{00000000-0008-0000-0100-0000E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71" name="Picture 3812" hidden="1">
          <a:extLst>
            <a:ext uri="{FF2B5EF4-FFF2-40B4-BE49-F238E27FC236}">
              <a16:creationId xmlns:a16="http://schemas.microsoft.com/office/drawing/2014/main" id="{00000000-0008-0000-0100-0000E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72" name="Picture 3813" hidden="1">
          <a:extLst>
            <a:ext uri="{FF2B5EF4-FFF2-40B4-BE49-F238E27FC236}">
              <a16:creationId xmlns:a16="http://schemas.microsoft.com/office/drawing/2014/main" id="{00000000-0008-0000-0100-0000F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73" name="Picture 3453" hidden="1">
          <a:extLst>
            <a:ext uri="{FF2B5EF4-FFF2-40B4-BE49-F238E27FC236}">
              <a16:creationId xmlns:a16="http://schemas.microsoft.com/office/drawing/2014/main" id="{00000000-0008-0000-0100-0000F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74" name="Picture 3458" hidden="1">
          <a:extLst>
            <a:ext uri="{FF2B5EF4-FFF2-40B4-BE49-F238E27FC236}">
              <a16:creationId xmlns:a16="http://schemas.microsoft.com/office/drawing/2014/main" id="{00000000-0008-0000-0100-0000F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075" name="Picture 3811" hidden="1">
          <a:extLst>
            <a:ext uri="{FF2B5EF4-FFF2-40B4-BE49-F238E27FC236}">
              <a16:creationId xmlns:a16="http://schemas.microsoft.com/office/drawing/2014/main" id="{00000000-0008-0000-0100-0000F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76" name="Picture 3393" hidden="1">
          <a:extLst>
            <a:ext uri="{FF2B5EF4-FFF2-40B4-BE49-F238E27FC236}">
              <a16:creationId xmlns:a16="http://schemas.microsoft.com/office/drawing/2014/main" id="{00000000-0008-0000-0100-0000F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77" name="Picture 3398" hidden="1">
          <a:extLst>
            <a:ext uri="{FF2B5EF4-FFF2-40B4-BE49-F238E27FC236}">
              <a16:creationId xmlns:a16="http://schemas.microsoft.com/office/drawing/2014/main" id="{00000000-0008-0000-0100-0000F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78" name="Picture 3793" hidden="1">
          <a:extLst>
            <a:ext uri="{FF2B5EF4-FFF2-40B4-BE49-F238E27FC236}">
              <a16:creationId xmlns:a16="http://schemas.microsoft.com/office/drawing/2014/main" id="{00000000-0008-0000-0100-0000F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79" name="Picture 3794" hidden="1">
          <a:extLst>
            <a:ext uri="{FF2B5EF4-FFF2-40B4-BE49-F238E27FC236}">
              <a16:creationId xmlns:a16="http://schemas.microsoft.com/office/drawing/2014/main" id="{00000000-0008-0000-0100-0000F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0" name="Picture 3795" hidden="1">
          <a:extLst>
            <a:ext uri="{FF2B5EF4-FFF2-40B4-BE49-F238E27FC236}">
              <a16:creationId xmlns:a16="http://schemas.microsoft.com/office/drawing/2014/main" id="{00000000-0008-0000-0100-0000F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1" name="Picture 3423" hidden="1">
          <a:extLst>
            <a:ext uri="{FF2B5EF4-FFF2-40B4-BE49-F238E27FC236}">
              <a16:creationId xmlns:a16="http://schemas.microsoft.com/office/drawing/2014/main" id="{00000000-0008-0000-0100-0000F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2" name="Picture 3428" hidden="1">
          <a:extLst>
            <a:ext uri="{FF2B5EF4-FFF2-40B4-BE49-F238E27FC236}">
              <a16:creationId xmlns:a16="http://schemas.microsoft.com/office/drawing/2014/main" id="{00000000-0008-0000-0100-0000F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3" name="Picture 3802" hidden="1">
          <a:extLst>
            <a:ext uri="{FF2B5EF4-FFF2-40B4-BE49-F238E27FC236}">
              <a16:creationId xmlns:a16="http://schemas.microsoft.com/office/drawing/2014/main" id="{00000000-0008-0000-0100-0000F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4" name="Picture 3803" hidden="1">
          <a:extLst>
            <a:ext uri="{FF2B5EF4-FFF2-40B4-BE49-F238E27FC236}">
              <a16:creationId xmlns:a16="http://schemas.microsoft.com/office/drawing/2014/main" id="{00000000-0008-0000-0100-0000F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5" name="Picture 3804" hidden="1">
          <a:extLst>
            <a:ext uri="{FF2B5EF4-FFF2-40B4-BE49-F238E27FC236}">
              <a16:creationId xmlns:a16="http://schemas.microsoft.com/office/drawing/2014/main" id="{00000000-0008-0000-0100-0000F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6" name="Picture 3463" hidden="1">
          <a:extLst>
            <a:ext uri="{FF2B5EF4-FFF2-40B4-BE49-F238E27FC236}">
              <a16:creationId xmlns:a16="http://schemas.microsoft.com/office/drawing/2014/main" id="{00000000-0008-0000-0100-0000F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7" name="Picture 3468" hidden="1">
          <a:extLst>
            <a:ext uri="{FF2B5EF4-FFF2-40B4-BE49-F238E27FC236}">
              <a16:creationId xmlns:a16="http://schemas.microsoft.com/office/drawing/2014/main" id="{00000000-0008-0000-0100-0000F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8" name="Picture 3814" hidden="1">
          <a:extLst>
            <a:ext uri="{FF2B5EF4-FFF2-40B4-BE49-F238E27FC236}">
              <a16:creationId xmlns:a16="http://schemas.microsoft.com/office/drawing/2014/main" id="{00000000-0008-0000-0100-00000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89" name="Picture 3815" hidden="1">
          <a:extLst>
            <a:ext uri="{FF2B5EF4-FFF2-40B4-BE49-F238E27FC236}">
              <a16:creationId xmlns:a16="http://schemas.microsoft.com/office/drawing/2014/main" id="{00000000-0008-0000-0100-00000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0" name="Picture 3816" hidden="1">
          <a:extLst>
            <a:ext uri="{FF2B5EF4-FFF2-40B4-BE49-F238E27FC236}">
              <a16:creationId xmlns:a16="http://schemas.microsoft.com/office/drawing/2014/main" id="{00000000-0008-0000-0100-00000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1" name="Picture 3453" hidden="1">
          <a:extLst>
            <a:ext uri="{FF2B5EF4-FFF2-40B4-BE49-F238E27FC236}">
              <a16:creationId xmlns:a16="http://schemas.microsoft.com/office/drawing/2014/main" id="{00000000-0008-0000-0100-00000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2" name="Picture 3458" hidden="1">
          <a:extLst>
            <a:ext uri="{FF2B5EF4-FFF2-40B4-BE49-F238E27FC236}">
              <a16:creationId xmlns:a16="http://schemas.microsoft.com/office/drawing/2014/main" id="{00000000-0008-0000-0100-00000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3" name="Picture 3811" hidden="1">
          <a:extLst>
            <a:ext uri="{FF2B5EF4-FFF2-40B4-BE49-F238E27FC236}">
              <a16:creationId xmlns:a16="http://schemas.microsoft.com/office/drawing/2014/main" id="{00000000-0008-0000-0100-00000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4" name="Picture 3812" hidden="1">
          <a:extLst>
            <a:ext uri="{FF2B5EF4-FFF2-40B4-BE49-F238E27FC236}">
              <a16:creationId xmlns:a16="http://schemas.microsoft.com/office/drawing/2014/main" id="{00000000-0008-0000-0100-00000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5" name="Picture 3813" hidden="1">
          <a:extLst>
            <a:ext uri="{FF2B5EF4-FFF2-40B4-BE49-F238E27FC236}">
              <a16:creationId xmlns:a16="http://schemas.microsoft.com/office/drawing/2014/main" id="{00000000-0008-0000-0100-00000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6" name="Picture 3453" hidden="1">
          <a:extLst>
            <a:ext uri="{FF2B5EF4-FFF2-40B4-BE49-F238E27FC236}">
              <a16:creationId xmlns:a16="http://schemas.microsoft.com/office/drawing/2014/main" id="{00000000-0008-0000-0100-00000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7" name="Picture 3458" hidden="1">
          <a:extLst>
            <a:ext uri="{FF2B5EF4-FFF2-40B4-BE49-F238E27FC236}">
              <a16:creationId xmlns:a16="http://schemas.microsoft.com/office/drawing/2014/main" id="{00000000-0008-0000-0100-00000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8" name="Picture 3811" hidden="1">
          <a:extLst>
            <a:ext uri="{FF2B5EF4-FFF2-40B4-BE49-F238E27FC236}">
              <a16:creationId xmlns:a16="http://schemas.microsoft.com/office/drawing/2014/main" id="{00000000-0008-0000-0100-00000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099" name="Picture 3812" hidden="1">
          <a:extLst>
            <a:ext uri="{FF2B5EF4-FFF2-40B4-BE49-F238E27FC236}">
              <a16:creationId xmlns:a16="http://schemas.microsoft.com/office/drawing/2014/main" id="{00000000-0008-0000-0100-00000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0" name="Picture 3813" hidden="1">
          <a:extLst>
            <a:ext uri="{FF2B5EF4-FFF2-40B4-BE49-F238E27FC236}">
              <a16:creationId xmlns:a16="http://schemas.microsoft.com/office/drawing/2014/main" id="{00000000-0008-0000-0100-00000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1" name="Picture 3453" hidden="1">
          <a:extLst>
            <a:ext uri="{FF2B5EF4-FFF2-40B4-BE49-F238E27FC236}">
              <a16:creationId xmlns:a16="http://schemas.microsoft.com/office/drawing/2014/main" id="{00000000-0008-0000-0100-00000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2" name="Picture 3458" hidden="1">
          <a:extLst>
            <a:ext uri="{FF2B5EF4-FFF2-40B4-BE49-F238E27FC236}">
              <a16:creationId xmlns:a16="http://schemas.microsoft.com/office/drawing/2014/main" id="{00000000-0008-0000-0100-00000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3" name="Picture 3811" hidden="1">
          <a:extLst>
            <a:ext uri="{FF2B5EF4-FFF2-40B4-BE49-F238E27FC236}">
              <a16:creationId xmlns:a16="http://schemas.microsoft.com/office/drawing/2014/main" id="{00000000-0008-0000-0100-00000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4" name="Picture 3812" hidden="1">
          <a:extLst>
            <a:ext uri="{FF2B5EF4-FFF2-40B4-BE49-F238E27FC236}">
              <a16:creationId xmlns:a16="http://schemas.microsoft.com/office/drawing/2014/main" id="{00000000-0008-0000-0100-00001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5" name="Picture 3813" hidden="1">
          <a:extLst>
            <a:ext uri="{FF2B5EF4-FFF2-40B4-BE49-F238E27FC236}">
              <a16:creationId xmlns:a16="http://schemas.microsoft.com/office/drawing/2014/main" id="{00000000-0008-0000-0100-00001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6" name="Picture 3453" hidden="1">
          <a:extLst>
            <a:ext uri="{FF2B5EF4-FFF2-40B4-BE49-F238E27FC236}">
              <a16:creationId xmlns:a16="http://schemas.microsoft.com/office/drawing/2014/main" id="{00000000-0008-0000-0100-00001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7" name="Picture 3458" hidden="1">
          <a:extLst>
            <a:ext uri="{FF2B5EF4-FFF2-40B4-BE49-F238E27FC236}">
              <a16:creationId xmlns:a16="http://schemas.microsoft.com/office/drawing/2014/main" id="{00000000-0008-0000-0100-00001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8" name="Picture 3811" hidden="1">
          <a:extLst>
            <a:ext uri="{FF2B5EF4-FFF2-40B4-BE49-F238E27FC236}">
              <a16:creationId xmlns:a16="http://schemas.microsoft.com/office/drawing/2014/main" id="{00000000-0008-0000-0100-00001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09" name="Picture 3812" hidden="1">
          <a:extLst>
            <a:ext uri="{FF2B5EF4-FFF2-40B4-BE49-F238E27FC236}">
              <a16:creationId xmlns:a16="http://schemas.microsoft.com/office/drawing/2014/main" id="{00000000-0008-0000-0100-00001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0" name="Picture 3813" hidden="1">
          <a:extLst>
            <a:ext uri="{FF2B5EF4-FFF2-40B4-BE49-F238E27FC236}">
              <a16:creationId xmlns:a16="http://schemas.microsoft.com/office/drawing/2014/main" id="{00000000-0008-0000-0100-00001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1" name="Picture 3453" hidden="1">
          <a:extLst>
            <a:ext uri="{FF2B5EF4-FFF2-40B4-BE49-F238E27FC236}">
              <a16:creationId xmlns:a16="http://schemas.microsoft.com/office/drawing/2014/main" id="{00000000-0008-0000-0100-00001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2" name="Picture 3458" hidden="1">
          <a:extLst>
            <a:ext uri="{FF2B5EF4-FFF2-40B4-BE49-F238E27FC236}">
              <a16:creationId xmlns:a16="http://schemas.microsoft.com/office/drawing/2014/main" id="{00000000-0008-0000-0100-00001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3" name="Picture 3811" hidden="1">
          <a:extLst>
            <a:ext uri="{FF2B5EF4-FFF2-40B4-BE49-F238E27FC236}">
              <a16:creationId xmlns:a16="http://schemas.microsoft.com/office/drawing/2014/main" id="{00000000-0008-0000-0100-00001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4" name="Picture 3812" hidden="1">
          <a:extLst>
            <a:ext uri="{FF2B5EF4-FFF2-40B4-BE49-F238E27FC236}">
              <a16:creationId xmlns:a16="http://schemas.microsoft.com/office/drawing/2014/main" id="{00000000-0008-0000-0100-00001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5" name="Picture 3813" hidden="1">
          <a:extLst>
            <a:ext uri="{FF2B5EF4-FFF2-40B4-BE49-F238E27FC236}">
              <a16:creationId xmlns:a16="http://schemas.microsoft.com/office/drawing/2014/main" id="{00000000-0008-0000-0100-00001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6" name="Picture 3383" hidden="1">
          <a:extLst>
            <a:ext uri="{FF2B5EF4-FFF2-40B4-BE49-F238E27FC236}">
              <a16:creationId xmlns:a16="http://schemas.microsoft.com/office/drawing/2014/main" id="{00000000-0008-0000-0100-00001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7" name="Picture 3388" hidden="1">
          <a:extLst>
            <a:ext uri="{FF2B5EF4-FFF2-40B4-BE49-F238E27FC236}">
              <a16:creationId xmlns:a16="http://schemas.microsoft.com/office/drawing/2014/main" id="{00000000-0008-0000-0100-00001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8" name="Picture 3790" hidden="1">
          <a:extLst>
            <a:ext uri="{FF2B5EF4-FFF2-40B4-BE49-F238E27FC236}">
              <a16:creationId xmlns:a16="http://schemas.microsoft.com/office/drawing/2014/main" id="{00000000-0008-0000-0100-00001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119" name="Picture 3791" hidden="1">
          <a:extLst>
            <a:ext uri="{FF2B5EF4-FFF2-40B4-BE49-F238E27FC236}">
              <a16:creationId xmlns:a16="http://schemas.microsoft.com/office/drawing/2014/main" id="{00000000-0008-0000-0100-00001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0" name="Picture 3393" hidden="1">
          <a:extLst>
            <a:ext uri="{FF2B5EF4-FFF2-40B4-BE49-F238E27FC236}">
              <a16:creationId xmlns:a16="http://schemas.microsoft.com/office/drawing/2014/main" id="{00000000-0008-0000-0100-00002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1" name="Picture 3398" hidden="1">
          <a:extLst>
            <a:ext uri="{FF2B5EF4-FFF2-40B4-BE49-F238E27FC236}">
              <a16:creationId xmlns:a16="http://schemas.microsoft.com/office/drawing/2014/main" id="{00000000-0008-0000-0100-00002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2" name="Picture 3793" hidden="1">
          <a:extLst>
            <a:ext uri="{FF2B5EF4-FFF2-40B4-BE49-F238E27FC236}">
              <a16:creationId xmlns:a16="http://schemas.microsoft.com/office/drawing/2014/main" id="{00000000-0008-0000-0100-00002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3" name="Picture 3428" hidden="1">
          <a:extLst>
            <a:ext uri="{FF2B5EF4-FFF2-40B4-BE49-F238E27FC236}">
              <a16:creationId xmlns:a16="http://schemas.microsoft.com/office/drawing/2014/main" id="{00000000-0008-0000-0100-00002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4" name="Picture 3802" hidden="1">
          <a:extLst>
            <a:ext uri="{FF2B5EF4-FFF2-40B4-BE49-F238E27FC236}">
              <a16:creationId xmlns:a16="http://schemas.microsoft.com/office/drawing/2014/main" id="{00000000-0008-0000-0100-00002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5" name="Picture 3803" hidden="1">
          <a:extLst>
            <a:ext uri="{FF2B5EF4-FFF2-40B4-BE49-F238E27FC236}">
              <a16:creationId xmlns:a16="http://schemas.microsoft.com/office/drawing/2014/main" id="{00000000-0008-0000-0100-00002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6" name="Picture 3804" hidden="1">
          <a:extLst>
            <a:ext uri="{FF2B5EF4-FFF2-40B4-BE49-F238E27FC236}">
              <a16:creationId xmlns:a16="http://schemas.microsoft.com/office/drawing/2014/main" id="{00000000-0008-0000-0100-00002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7" name="Picture 3463" hidden="1">
          <a:extLst>
            <a:ext uri="{FF2B5EF4-FFF2-40B4-BE49-F238E27FC236}">
              <a16:creationId xmlns:a16="http://schemas.microsoft.com/office/drawing/2014/main" id="{00000000-0008-0000-0100-00002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8" name="Picture 3468" hidden="1">
          <a:extLst>
            <a:ext uri="{FF2B5EF4-FFF2-40B4-BE49-F238E27FC236}">
              <a16:creationId xmlns:a16="http://schemas.microsoft.com/office/drawing/2014/main" id="{00000000-0008-0000-0100-00002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29" name="Picture 3814" hidden="1">
          <a:extLst>
            <a:ext uri="{FF2B5EF4-FFF2-40B4-BE49-F238E27FC236}">
              <a16:creationId xmlns:a16="http://schemas.microsoft.com/office/drawing/2014/main" id="{00000000-0008-0000-0100-00002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0" name="Picture 3815" hidden="1">
          <a:extLst>
            <a:ext uri="{FF2B5EF4-FFF2-40B4-BE49-F238E27FC236}">
              <a16:creationId xmlns:a16="http://schemas.microsoft.com/office/drawing/2014/main" id="{00000000-0008-0000-0100-00002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1" name="Picture 3816" hidden="1">
          <a:extLst>
            <a:ext uri="{FF2B5EF4-FFF2-40B4-BE49-F238E27FC236}">
              <a16:creationId xmlns:a16="http://schemas.microsoft.com/office/drawing/2014/main" id="{00000000-0008-0000-0100-00002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2" name="Picture 3453" hidden="1">
          <a:extLst>
            <a:ext uri="{FF2B5EF4-FFF2-40B4-BE49-F238E27FC236}">
              <a16:creationId xmlns:a16="http://schemas.microsoft.com/office/drawing/2014/main" id="{00000000-0008-0000-0100-00002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3" name="Picture 3458" hidden="1">
          <a:extLst>
            <a:ext uri="{FF2B5EF4-FFF2-40B4-BE49-F238E27FC236}">
              <a16:creationId xmlns:a16="http://schemas.microsoft.com/office/drawing/2014/main" id="{00000000-0008-0000-0100-00002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4" name="Picture 3811" hidden="1">
          <a:extLst>
            <a:ext uri="{FF2B5EF4-FFF2-40B4-BE49-F238E27FC236}">
              <a16:creationId xmlns:a16="http://schemas.microsoft.com/office/drawing/2014/main" id="{00000000-0008-0000-0100-00002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5" name="Picture 3812" hidden="1">
          <a:extLst>
            <a:ext uri="{FF2B5EF4-FFF2-40B4-BE49-F238E27FC236}">
              <a16:creationId xmlns:a16="http://schemas.microsoft.com/office/drawing/2014/main" id="{00000000-0008-0000-0100-00002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6" name="Picture 3813" hidden="1">
          <a:extLst>
            <a:ext uri="{FF2B5EF4-FFF2-40B4-BE49-F238E27FC236}">
              <a16:creationId xmlns:a16="http://schemas.microsoft.com/office/drawing/2014/main" id="{00000000-0008-0000-0100-00003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7" name="Picture 3453" hidden="1">
          <a:extLst>
            <a:ext uri="{FF2B5EF4-FFF2-40B4-BE49-F238E27FC236}">
              <a16:creationId xmlns:a16="http://schemas.microsoft.com/office/drawing/2014/main" id="{00000000-0008-0000-0100-00003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8" name="Picture 3458" hidden="1">
          <a:extLst>
            <a:ext uri="{FF2B5EF4-FFF2-40B4-BE49-F238E27FC236}">
              <a16:creationId xmlns:a16="http://schemas.microsoft.com/office/drawing/2014/main" id="{00000000-0008-0000-0100-00003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39" name="Picture 3813" hidden="1">
          <a:extLst>
            <a:ext uri="{FF2B5EF4-FFF2-40B4-BE49-F238E27FC236}">
              <a16:creationId xmlns:a16="http://schemas.microsoft.com/office/drawing/2014/main" id="{00000000-0008-0000-0100-00003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0" name="Picture 3453" hidden="1">
          <a:extLst>
            <a:ext uri="{FF2B5EF4-FFF2-40B4-BE49-F238E27FC236}">
              <a16:creationId xmlns:a16="http://schemas.microsoft.com/office/drawing/2014/main" id="{00000000-0008-0000-0100-00003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1" name="Picture 3811" hidden="1">
          <a:extLst>
            <a:ext uri="{FF2B5EF4-FFF2-40B4-BE49-F238E27FC236}">
              <a16:creationId xmlns:a16="http://schemas.microsoft.com/office/drawing/2014/main" id="{00000000-0008-0000-0100-00003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2" name="Picture 3813" hidden="1">
          <a:extLst>
            <a:ext uri="{FF2B5EF4-FFF2-40B4-BE49-F238E27FC236}">
              <a16:creationId xmlns:a16="http://schemas.microsoft.com/office/drawing/2014/main" id="{00000000-0008-0000-0100-00003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3" name="Picture 3453" hidden="1">
          <a:extLst>
            <a:ext uri="{FF2B5EF4-FFF2-40B4-BE49-F238E27FC236}">
              <a16:creationId xmlns:a16="http://schemas.microsoft.com/office/drawing/2014/main" id="{00000000-0008-0000-0100-00003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4" name="Picture 3458" hidden="1">
          <a:extLst>
            <a:ext uri="{FF2B5EF4-FFF2-40B4-BE49-F238E27FC236}">
              <a16:creationId xmlns:a16="http://schemas.microsoft.com/office/drawing/2014/main" id="{00000000-0008-0000-0100-00003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5" name="Picture 3811" hidden="1">
          <a:extLst>
            <a:ext uri="{FF2B5EF4-FFF2-40B4-BE49-F238E27FC236}">
              <a16:creationId xmlns:a16="http://schemas.microsoft.com/office/drawing/2014/main" id="{00000000-0008-0000-0100-00003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6" name="Picture 3812" hidden="1">
          <a:extLst>
            <a:ext uri="{FF2B5EF4-FFF2-40B4-BE49-F238E27FC236}">
              <a16:creationId xmlns:a16="http://schemas.microsoft.com/office/drawing/2014/main" id="{00000000-0008-0000-0100-00003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7" name="Picture 3813" hidden="1">
          <a:extLst>
            <a:ext uri="{FF2B5EF4-FFF2-40B4-BE49-F238E27FC236}">
              <a16:creationId xmlns:a16="http://schemas.microsoft.com/office/drawing/2014/main" id="{00000000-0008-0000-0100-00003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8" name="Picture 3453" hidden="1">
          <a:extLst>
            <a:ext uri="{FF2B5EF4-FFF2-40B4-BE49-F238E27FC236}">
              <a16:creationId xmlns:a16="http://schemas.microsoft.com/office/drawing/2014/main" id="{00000000-0008-0000-0100-00003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49" name="Picture 3458" hidden="1">
          <a:extLst>
            <a:ext uri="{FF2B5EF4-FFF2-40B4-BE49-F238E27FC236}">
              <a16:creationId xmlns:a16="http://schemas.microsoft.com/office/drawing/2014/main" id="{00000000-0008-0000-0100-00003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150" name="Picture 3811" hidden="1">
          <a:extLst>
            <a:ext uri="{FF2B5EF4-FFF2-40B4-BE49-F238E27FC236}">
              <a16:creationId xmlns:a16="http://schemas.microsoft.com/office/drawing/2014/main" id="{00000000-0008-0000-0100-00003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51" name="Picture 3393" hidden="1">
          <a:extLst>
            <a:ext uri="{FF2B5EF4-FFF2-40B4-BE49-F238E27FC236}">
              <a16:creationId xmlns:a16="http://schemas.microsoft.com/office/drawing/2014/main" id="{00000000-0008-0000-0100-00003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52" name="Picture 3398" hidden="1">
          <a:extLst>
            <a:ext uri="{FF2B5EF4-FFF2-40B4-BE49-F238E27FC236}">
              <a16:creationId xmlns:a16="http://schemas.microsoft.com/office/drawing/2014/main" id="{00000000-0008-0000-0100-00004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53" name="Picture 3793" hidden="1">
          <a:extLst>
            <a:ext uri="{FF2B5EF4-FFF2-40B4-BE49-F238E27FC236}">
              <a16:creationId xmlns:a16="http://schemas.microsoft.com/office/drawing/2014/main" id="{00000000-0008-0000-0100-00004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54" name="Picture 3794" hidden="1">
          <a:extLst>
            <a:ext uri="{FF2B5EF4-FFF2-40B4-BE49-F238E27FC236}">
              <a16:creationId xmlns:a16="http://schemas.microsoft.com/office/drawing/2014/main" id="{00000000-0008-0000-0100-00004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55" name="Picture 3795" hidden="1">
          <a:extLst>
            <a:ext uri="{FF2B5EF4-FFF2-40B4-BE49-F238E27FC236}">
              <a16:creationId xmlns:a16="http://schemas.microsoft.com/office/drawing/2014/main" id="{00000000-0008-0000-0100-00004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56" name="Picture 3423" hidden="1">
          <a:extLst>
            <a:ext uri="{FF2B5EF4-FFF2-40B4-BE49-F238E27FC236}">
              <a16:creationId xmlns:a16="http://schemas.microsoft.com/office/drawing/2014/main" id="{00000000-0008-0000-0100-00004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57" name="Picture 3428" hidden="1">
          <a:extLst>
            <a:ext uri="{FF2B5EF4-FFF2-40B4-BE49-F238E27FC236}">
              <a16:creationId xmlns:a16="http://schemas.microsoft.com/office/drawing/2014/main" id="{00000000-0008-0000-0100-00004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58" name="Picture 3802" hidden="1">
          <a:extLst>
            <a:ext uri="{FF2B5EF4-FFF2-40B4-BE49-F238E27FC236}">
              <a16:creationId xmlns:a16="http://schemas.microsoft.com/office/drawing/2014/main" id="{00000000-0008-0000-0100-00004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59" name="Picture 3803" hidden="1">
          <a:extLst>
            <a:ext uri="{FF2B5EF4-FFF2-40B4-BE49-F238E27FC236}">
              <a16:creationId xmlns:a16="http://schemas.microsoft.com/office/drawing/2014/main" id="{00000000-0008-0000-0100-00004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0" name="Picture 3804" hidden="1">
          <a:extLst>
            <a:ext uri="{FF2B5EF4-FFF2-40B4-BE49-F238E27FC236}">
              <a16:creationId xmlns:a16="http://schemas.microsoft.com/office/drawing/2014/main" id="{00000000-0008-0000-0100-00004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1" name="Picture 3463" hidden="1">
          <a:extLst>
            <a:ext uri="{FF2B5EF4-FFF2-40B4-BE49-F238E27FC236}">
              <a16:creationId xmlns:a16="http://schemas.microsoft.com/office/drawing/2014/main" id="{00000000-0008-0000-0100-00004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2" name="Picture 3468" hidden="1">
          <a:extLst>
            <a:ext uri="{FF2B5EF4-FFF2-40B4-BE49-F238E27FC236}">
              <a16:creationId xmlns:a16="http://schemas.microsoft.com/office/drawing/2014/main" id="{00000000-0008-0000-0100-00004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3" name="Picture 3814" hidden="1">
          <a:extLst>
            <a:ext uri="{FF2B5EF4-FFF2-40B4-BE49-F238E27FC236}">
              <a16:creationId xmlns:a16="http://schemas.microsoft.com/office/drawing/2014/main" id="{00000000-0008-0000-0100-00004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4" name="Picture 3815" hidden="1">
          <a:extLst>
            <a:ext uri="{FF2B5EF4-FFF2-40B4-BE49-F238E27FC236}">
              <a16:creationId xmlns:a16="http://schemas.microsoft.com/office/drawing/2014/main" id="{00000000-0008-0000-0100-00004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5" name="Picture 3816" hidden="1">
          <a:extLst>
            <a:ext uri="{FF2B5EF4-FFF2-40B4-BE49-F238E27FC236}">
              <a16:creationId xmlns:a16="http://schemas.microsoft.com/office/drawing/2014/main" id="{00000000-0008-0000-0100-00004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6" name="Picture 3453" hidden="1">
          <a:extLst>
            <a:ext uri="{FF2B5EF4-FFF2-40B4-BE49-F238E27FC236}">
              <a16:creationId xmlns:a16="http://schemas.microsoft.com/office/drawing/2014/main" id="{00000000-0008-0000-0100-00004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7" name="Picture 3458" hidden="1">
          <a:extLst>
            <a:ext uri="{FF2B5EF4-FFF2-40B4-BE49-F238E27FC236}">
              <a16:creationId xmlns:a16="http://schemas.microsoft.com/office/drawing/2014/main" id="{00000000-0008-0000-0100-00004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8" name="Picture 3811" hidden="1">
          <a:extLst>
            <a:ext uri="{FF2B5EF4-FFF2-40B4-BE49-F238E27FC236}">
              <a16:creationId xmlns:a16="http://schemas.microsoft.com/office/drawing/2014/main" id="{00000000-0008-0000-0100-00005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69" name="Picture 3812" hidden="1">
          <a:extLst>
            <a:ext uri="{FF2B5EF4-FFF2-40B4-BE49-F238E27FC236}">
              <a16:creationId xmlns:a16="http://schemas.microsoft.com/office/drawing/2014/main" id="{00000000-0008-0000-0100-00005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0" name="Picture 3813" hidden="1">
          <a:extLst>
            <a:ext uri="{FF2B5EF4-FFF2-40B4-BE49-F238E27FC236}">
              <a16:creationId xmlns:a16="http://schemas.microsoft.com/office/drawing/2014/main" id="{00000000-0008-0000-0100-00005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1" name="Picture 3453" hidden="1">
          <a:extLst>
            <a:ext uri="{FF2B5EF4-FFF2-40B4-BE49-F238E27FC236}">
              <a16:creationId xmlns:a16="http://schemas.microsoft.com/office/drawing/2014/main" id="{00000000-0008-0000-0100-00005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2" name="Picture 3458" hidden="1">
          <a:extLst>
            <a:ext uri="{FF2B5EF4-FFF2-40B4-BE49-F238E27FC236}">
              <a16:creationId xmlns:a16="http://schemas.microsoft.com/office/drawing/2014/main" id="{00000000-0008-0000-0100-00005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3" name="Picture 3393" hidden="1">
          <a:extLst>
            <a:ext uri="{FF2B5EF4-FFF2-40B4-BE49-F238E27FC236}">
              <a16:creationId xmlns:a16="http://schemas.microsoft.com/office/drawing/2014/main" id="{00000000-0008-0000-0100-00005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4" name="Picture 3398" hidden="1">
          <a:extLst>
            <a:ext uri="{FF2B5EF4-FFF2-40B4-BE49-F238E27FC236}">
              <a16:creationId xmlns:a16="http://schemas.microsoft.com/office/drawing/2014/main" id="{00000000-0008-0000-0100-00005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5" name="Picture 3793" hidden="1">
          <a:extLst>
            <a:ext uri="{FF2B5EF4-FFF2-40B4-BE49-F238E27FC236}">
              <a16:creationId xmlns:a16="http://schemas.microsoft.com/office/drawing/2014/main" id="{00000000-0008-0000-0100-00005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6" name="Picture 3794" hidden="1">
          <a:extLst>
            <a:ext uri="{FF2B5EF4-FFF2-40B4-BE49-F238E27FC236}">
              <a16:creationId xmlns:a16="http://schemas.microsoft.com/office/drawing/2014/main" id="{00000000-0008-0000-0100-00005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7" name="Picture 3795" hidden="1">
          <a:extLst>
            <a:ext uri="{FF2B5EF4-FFF2-40B4-BE49-F238E27FC236}">
              <a16:creationId xmlns:a16="http://schemas.microsoft.com/office/drawing/2014/main" id="{00000000-0008-0000-0100-00005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8" name="Picture 3423" hidden="1">
          <a:extLst>
            <a:ext uri="{FF2B5EF4-FFF2-40B4-BE49-F238E27FC236}">
              <a16:creationId xmlns:a16="http://schemas.microsoft.com/office/drawing/2014/main" id="{00000000-0008-0000-0100-00005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79" name="Picture 3428" hidden="1">
          <a:extLst>
            <a:ext uri="{FF2B5EF4-FFF2-40B4-BE49-F238E27FC236}">
              <a16:creationId xmlns:a16="http://schemas.microsoft.com/office/drawing/2014/main" id="{00000000-0008-0000-0100-00005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0" name="Picture 3802" hidden="1">
          <a:extLst>
            <a:ext uri="{FF2B5EF4-FFF2-40B4-BE49-F238E27FC236}">
              <a16:creationId xmlns:a16="http://schemas.microsoft.com/office/drawing/2014/main" id="{00000000-0008-0000-0100-00005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1" name="Picture 3803" hidden="1">
          <a:extLst>
            <a:ext uri="{FF2B5EF4-FFF2-40B4-BE49-F238E27FC236}">
              <a16:creationId xmlns:a16="http://schemas.microsoft.com/office/drawing/2014/main" id="{00000000-0008-0000-0100-00005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2" name="Picture 3804" hidden="1">
          <a:extLst>
            <a:ext uri="{FF2B5EF4-FFF2-40B4-BE49-F238E27FC236}">
              <a16:creationId xmlns:a16="http://schemas.microsoft.com/office/drawing/2014/main" id="{00000000-0008-0000-0100-00005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3" name="Picture 3463" hidden="1">
          <a:extLst>
            <a:ext uri="{FF2B5EF4-FFF2-40B4-BE49-F238E27FC236}">
              <a16:creationId xmlns:a16="http://schemas.microsoft.com/office/drawing/2014/main" id="{00000000-0008-0000-0100-00005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4" name="Picture 3468" hidden="1">
          <a:extLst>
            <a:ext uri="{FF2B5EF4-FFF2-40B4-BE49-F238E27FC236}">
              <a16:creationId xmlns:a16="http://schemas.microsoft.com/office/drawing/2014/main" id="{00000000-0008-0000-0100-00006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5" name="Picture 3814" hidden="1">
          <a:extLst>
            <a:ext uri="{FF2B5EF4-FFF2-40B4-BE49-F238E27FC236}">
              <a16:creationId xmlns:a16="http://schemas.microsoft.com/office/drawing/2014/main" id="{00000000-0008-0000-0100-00006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6" name="Picture 3815" hidden="1">
          <a:extLst>
            <a:ext uri="{FF2B5EF4-FFF2-40B4-BE49-F238E27FC236}">
              <a16:creationId xmlns:a16="http://schemas.microsoft.com/office/drawing/2014/main" id="{00000000-0008-0000-0100-00006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7" name="Picture 3816" hidden="1">
          <a:extLst>
            <a:ext uri="{FF2B5EF4-FFF2-40B4-BE49-F238E27FC236}">
              <a16:creationId xmlns:a16="http://schemas.microsoft.com/office/drawing/2014/main" id="{00000000-0008-0000-0100-00006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8" name="Picture 3453" hidden="1">
          <a:extLst>
            <a:ext uri="{FF2B5EF4-FFF2-40B4-BE49-F238E27FC236}">
              <a16:creationId xmlns:a16="http://schemas.microsoft.com/office/drawing/2014/main" id="{00000000-0008-0000-0100-00006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89" name="Picture 3458" hidden="1">
          <a:extLst>
            <a:ext uri="{FF2B5EF4-FFF2-40B4-BE49-F238E27FC236}">
              <a16:creationId xmlns:a16="http://schemas.microsoft.com/office/drawing/2014/main" id="{00000000-0008-0000-0100-00006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0" name="Picture 3811" hidden="1">
          <a:extLst>
            <a:ext uri="{FF2B5EF4-FFF2-40B4-BE49-F238E27FC236}">
              <a16:creationId xmlns:a16="http://schemas.microsoft.com/office/drawing/2014/main" id="{00000000-0008-0000-0100-00006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1" name="Picture 3812" hidden="1">
          <a:extLst>
            <a:ext uri="{FF2B5EF4-FFF2-40B4-BE49-F238E27FC236}">
              <a16:creationId xmlns:a16="http://schemas.microsoft.com/office/drawing/2014/main" id="{00000000-0008-0000-0100-00006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2" name="Picture 3813" hidden="1">
          <a:extLst>
            <a:ext uri="{FF2B5EF4-FFF2-40B4-BE49-F238E27FC236}">
              <a16:creationId xmlns:a16="http://schemas.microsoft.com/office/drawing/2014/main" id="{00000000-0008-0000-0100-00006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3" name="Picture 3453" hidden="1">
          <a:extLst>
            <a:ext uri="{FF2B5EF4-FFF2-40B4-BE49-F238E27FC236}">
              <a16:creationId xmlns:a16="http://schemas.microsoft.com/office/drawing/2014/main" id="{00000000-0008-0000-0100-00006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4" name="Picture 3458" hidden="1">
          <a:extLst>
            <a:ext uri="{FF2B5EF4-FFF2-40B4-BE49-F238E27FC236}">
              <a16:creationId xmlns:a16="http://schemas.microsoft.com/office/drawing/2014/main" id="{00000000-0008-0000-0100-00006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5" name="Picture 3811" hidden="1">
          <a:extLst>
            <a:ext uri="{FF2B5EF4-FFF2-40B4-BE49-F238E27FC236}">
              <a16:creationId xmlns:a16="http://schemas.microsoft.com/office/drawing/2014/main" id="{00000000-0008-0000-0100-00006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6" name="Picture 3812" hidden="1">
          <a:extLst>
            <a:ext uri="{FF2B5EF4-FFF2-40B4-BE49-F238E27FC236}">
              <a16:creationId xmlns:a16="http://schemas.microsoft.com/office/drawing/2014/main" id="{00000000-0008-0000-0100-00006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7" name="Picture 3813" hidden="1">
          <a:extLst>
            <a:ext uri="{FF2B5EF4-FFF2-40B4-BE49-F238E27FC236}">
              <a16:creationId xmlns:a16="http://schemas.microsoft.com/office/drawing/2014/main" id="{00000000-0008-0000-0100-00006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8" name="Picture 3453" hidden="1">
          <a:extLst>
            <a:ext uri="{FF2B5EF4-FFF2-40B4-BE49-F238E27FC236}">
              <a16:creationId xmlns:a16="http://schemas.microsoft.com/office/drawing/2014/main" id="{00000000-0008-0000-0100-00006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199" name="Picture 3458" hidden="1">
          <a:extLst>
            <a:ext uri="{FF2B5EF4-FFF2-40B4-BE49-F238E27FC236}">
              <a16:creationId xmlns:a16="http://schemas.microsoft.com/office/drawing/2014/main" id="{00000000-0008-0000-0100-00006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0" name="Picture 3811" hidden="1">
          <a:extLst>
            <a:ext uri="{FF2B5EF4-FFF2-40B4-BE49-F238E27FC236}">
              <a16:creationId xmlns:a16="http://schemas.microsoft.com/office/drawing/2014/main" id="{00000000-0008-0000-0100-00007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1" name="Picture 3812" hidden="1">
          <a:extLst>
            <a:ext uri="{FF2B5EF4-FFF2-40B4-BE49-F238E27FC236}">
              <a16:creationId xmlns:a16="http://schemas.microsoft.com/office/drawing/2014/main" id="{00000000-0008-0000-0100-00007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2" name="Picture 3813" hidden="1">
          <a:extLst>
            <a:ext uri="{FF2B5EF4-FFF2-40B4-BE49-F238E27FC236}">
              <a16:creationId xmlns:a16="http://schemas.microsoft.com/office/drawing/2014/main" id="{00000000-0008-0000-0100-00007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3" name="Picture 3453" hidden="1">
          <a:extLst>
            <a:ext uri="{FF2B5EF4-FFF2-40B4-BE49-F238E27FC236}">
              <a16:creationId xmlns:a16="http://schemas.microsoft.com/office/drawing/2014/main" id="{00000000-0008-0000-0100-00007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4" name="Picture 3458" hidden="1">
          <a:extLst>
            <a:ext uri="{FF2B5EF4-FFF2-40B4-BE49-F238E27FC236}">
              <a16:creationId xmlns:a16="http://schemas.microsoft.com/office/drawing/2014/main" id="{00000000-0008-0000-0100-00007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5" name="Picture 3811" hidden="1">
          <a:extLst>
            <a:ext uri="{FF2B5EF4-FFF2-40B4-BE49-F238E27FC236}">
              <a16:creationId xmlns:a16="http://schemas.microsoft.com/office/drawing/2014/main" id="{00000000-0008-0000-0100-00007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6" name="Picture 3812" hidden="1">
          <a:extLst>
            <a:ext uri="{FF2B5EF4-FFF2-40B4-BE49-F238E27FC236}">
              <a16:creationId xmlns:a16="http://schemas.microsoft.com/office/drawing/2014/main" id="{00000000-0008-0000-0100-00007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7" name="Picture 3813" hidden="1">
          <a:extLst>
            <a:ext uri="{FF2B5EF4-FFF2-40B4-BE49-F238E27FC236}">
              <a16:creationId xmlns:a16="http://schemas.microsoft.com/office/drawing/2014/main" id="{00000000-0008-0000-0100-00007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8" name="Picture 3453" hidden="1">
          <a:extLst>
            <a:ext uri="{FF2B5EF4-FFF2-40B4-BE49-F238E27FC236}">
              <a16:creationId xmlns:a16="http://schemas.microsoft.com/office/drawing/2014/main" id="{00000000-0008-0000-0100-00007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09" name="Picture 3458" hidden="1">
          <a:extLst>
            <a:ext uri="{FF2B5EF4-FFF2-40B4-BE49-F238E27FC236}">
              <a16:creationId xmlns:a16="http://schemas.microsoft.com/office/drawing/2014/main" id="{00000000-0008-0000-0100-00007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0" name="Picture 3811" hidden="1">
          <a:extLst>
            <a:ext uri="{FF2B5EF4-FFF2-40B4-BE49-F238E27FC236}">
              <a16:creationId xmlns:a16="http://schemas.microsoft.com/office/drawing/2014/main" id="{00000000-0008-0000-0100-00007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1" name="Picture 3812" hidden="1">
          <a:extLst>
            <a:ext uri="{FF2B5EF4-FFF2-40B4-BE49-F238E27FC236}">
              <a16:creationId xmlns:a16="http://schemas.microsoft.com/office/drawing/2014/main" id="{00000000-0008-0000-0100-00007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2" name="Picture 3813" hidden="1">
          <a:extLst>
            <a:ext uri="{FF2B5EF4-FFF2-40B4-BE49-F238E27FC236}">
              <a16:creationId xmlns:a16="http://schemas.microsoft.com/office/drawing/2014/main" id="{00000000-0008-0000-0100-00007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3" name="Picture 3383" hidden="1">
          <a:extLst>
            <a:ext uri="{FF2B5EF4-FFF2-40B4-BE49-F238E27FC236}">
              <a16:creationId xmlns:a16="http://schemas.microsoft.com/office/drawing/2014/main" id="{00000000-0008-0000-0100-00007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4" name="Picture 3388" hidden="1">
          <a:extLst>
            <a:ext uri="{FF2B5EF4-FFF2-40B4-BE49-F238E27FC236}">
              <a16:creationId xmlns:a16="http://schemas.microsoft.com/office/drawing/2014/main" id="{00000000-0008-0000-0100-00007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5" name="Picture 3790" hidden="1">
          <a:extLst>
            <a:ext uri="{FF2B5EF4-FFF2-40B4-BE49-F238E27FC236}">
              <a16:creationId xmlns:a16="http://schemas.microsoft.com/office/drawing/2014/main" id="{00000000-0008-0000-0100-00007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6" name="Picture 3791" hidden="1">
          <a:extLst>
            <a:ext uri="{FF2B5EF4-FFF2-40B4-BE49-F238E27FC236}">
              <a16:creationId xmlns:a16="http://schemas.microsoft.com/office/drawing/2014/main" id="{00000000-0008-0000-0100-00008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7" name="Picture 3393" hidden="1">
          <a:extLst>
            <a:ext uri="{FF2B5EF4-FFF2-40B4-BE49-F238E27FC236}">
              <a16:creationId xmlns:a16="http://schemas.microsoft.com/office/drawing/2014/main" id="{00000000-0008-0000-0100-00008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8" name="Picture 3398" hidden="1">
          <a:extLst>
            <a:ext uri="{FF2B5EF4-FFF2-40B4-BE49-F238E27FC236}">
              <a16:creationId xmlns:a16="http://schemas.microsoft.com/office/drawing/2014/main" id="{00000000-0008-0000-0100-00008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19" name="Picture 3793" hidden="1">
          <a:extLst>
            <a:ext uri="{FF2B5EF4-FFF2-40B4-BE49-F238E27FC236}">
              <a16:creationId xmlns:a16="http://schemas.microsoft.com/office/drawing/2014/main" id="{00000000-0008-0000-0100-00008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20" name="Picture 3794" hidden="1">
          <a:extLst>
            <a:ext uri="{FF2B5EF4-FFF2-40B4-BE49-F238E27FC236}">
              <a16:creationId xmlns:a16="http://schemas.microsoft.com/office/drawing/2014/main" id="{00000000-0008-0000-0100-00008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21" name="Picture 3795" hidden="1">
          <a:extLst>
            <a:ext uri="{FF2B5EF4-FFF2-40B4-BE49-F238E27FC236}">
              <a16:creationId xmlns:a16="http://schemas.microsoft.com/office/drawing/2014/main" id="{00000000-0008-0000-0100-00008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22" name="Picture 3423" hidden="1">
          <a:extLst>
            <a:ext uri="{FF2B5EF4-FFF2-40B4-BE49-F238E27FC236}">
              <a16:creationId xmlns:a16="http://schemas.microsoft.com/office/drawing/2014/main" id="{00000000-0008-0000-0100-00008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23" name="Picture 3428" hidden="1">
          <a:extLst>
            <a:ext uri="{FF2B5EF4-FFF2-40B4-BE49-F238E27FC236}">
              <a16:creationId xmlns:a16="http://schemas.microsoft.com/office/drawing/2014/main" id="{00000000-0008-0000-0100-00008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24" name="Picture 3802" hidden="1">
          <a:extLst>
            <a:ext uri="{FF2B5EF4-FFF2-40B4-BE49-F238E27FC236}">
              <a16:creationId xmlns:a16="http://schemas.microsoft.com/office/drawing/2014/main" id="{00000000-0008-0000-0100-00008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25" name="Picture 3803" hidden="1">
          <a:extLst>
            <a:ext uri="{FF2B5EF4-FFF2-40B4-BE49-F238E27FC236}">
              <a16:creationId xmlns:a16="http://schemas.microsoft.com/office/drawing/2014/main" id="{00000000-0008-0000-0100-00008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26" name="Picture 3804" hidden="1">
          <a:extLst>
            <a:ext uri="{FF2B5EF4-FFF2-40B4-BE49-F238E27FC236}">
              <a16:creationId xmlns:a16="http://schemas.microsoft.com/office/drawing/2014/main" id="{00000000-0008-0000-0100-00008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27" name="Picture 3393" hidden="1">
          <a:extLst>
            <a:ext uri="{FF2B5EF4-FFF2-40B4-BE49-F238E27FC236}">
              <a16:creationId xmlns:a16="http://schemas.microsoft.com/office/drawing/2014/main" id="{00000000-0008-0000-0100-00008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28" name="Picture 3398" hidden="1">
          <a:extLst>
            <a:ext uri="{FF2B5EF4-FFF2-40B4-BE49-F238E27FC236}">
              <a16:creationId xmlns:a16="http://schemas.microsoft.com/office/drawing/2014/main" id="{00000000-0008-0000-0100-00008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29" name="Picture 3793" hidden="1">
          <a:extLst>
            <a:ext uri="{FF2B5EF4-FFF2-40B4-BE49-F238E27FC236}">
              <a16:creationId xmlns:a16="http://schemas.microsoft.com/office/drawing/2014/main" id="{00000000-0008-0000-0100-00008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0" name="Picture 3794" hidden="1">
          <a:extLst>
            <a:ext uri="{FF2B5EF4-FFF2-40B4-BE49-F238E27FC236}">
              <a16:creationId xmlns:a16="http://schemas.microsoft.com/office/drawing/2014/main" id="{00000000-0008-0000-0100-00008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1" name="Picture 3795" hidden="1">
          <a:extLst>
            <a:ext uri="{FF2B5EF4-FFF2-40B4-BE49-F238E27FC236}">
              <a16:creationId xmlns:a16="http://schemas.microsoft.com/office/drawing/2014/main" id="{00000000-0008-0000-0100-00008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2" name="Picture 3423" hidden="1">
          <a:extLst>
            <a:ext uri="{FF2B5EF4-FFF2-40B4-BE49-F238E27FC236}">
              <a16:creationId xmlns:a16="http://schemas.microsoft.com/office/drawing/2014/main" id="{00000000-0008-0000-0100-00009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3" name="Picture 3428" hidden="1">
          <a:extLst>
            <a:ext uri="{FF2B5EF4-FFF2-40B4-BE49-F238E27FC236}">
              <a16:creationId xmlns:a16="http://schemas.microsoft.com/office/drawing/2014/main" id="{00000000-0008-0000-0100-00009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4" name="Picture 3802" hidden="1">
          <a:extLst>
            <a:ext uri="{FF2B5EF4-FFF2-40B4-BE49-F238E27FC236}">
              <a16:creationId xmlns:a16="http://schemas.microsoft.com/office/drawing/2014/main" id="{00000000-0008-0000-0100-00009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5" name="Picture 3804" hidden="1">
          <a:extLst>
            <a:ext uri="{FF2B5EF4-FFF2-40B4-BE49-F238E27FC236}">
              <a16:creationId xmlns:a16="http://schemas.microsoft.com/office/drawing/2014/main" id="{00000000-0008-0000-0100-00009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6" name="Picture 3463" hidden="1">
          <a:extLst>
            <a:ext uri="{FF2B5EF4-FFF2-40B4-BE49-F238E27FC236}">
              <a16:creationId xmlns:a16="http://schemas.microsoft.com/office/drawing/2014/main" id="{00000000-0008-0000-0100-00009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7" name="Picture 3468" hidden="1">
          <a:extLst>
            <a:ext uri="{FF2B5EF4-FFF2-40B4-BE49-F238E27FC236}">
              <a16:creationId xmlns:a16="http://schemas.microsoft.com/office/drawing/2014/main" id="{00000000-0008-0000-0100-00009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8" name="Picture 3814" hidden="1">
          <a:extLst>
            <a:ext uri="{FF2B5EF4-FFF2-40B4-BE49-F238E27FC236}">
              <a16:creationId xmlns:a16="http://schemas.microsoft.com/office/drawing/2014/main" id="{00000000-0008-0000-0100-00009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39" name="Picture 3815" hidden="1">
          <a:extLst>
            <a:ext uri="{FF2B5EF4-FFF2-40B4-BE49-F238E27FC236}">
              <a16:creationId xmlns:a16="http://schemas.microsoft.com/office/drawing/2014/main" id="{00000000-0008-0000-0100-00009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0" name="Picture 3816" hidden="1">
          <a:extLst>
            <a:ext uri="{FF2B5EF4-FFF2-40B4-BE49-F238E27FC236}">
              <a16:creationId xmlns:a16="http://schemas.microsoft.com/office/drawing/2014/main" id="{00000000-0008-0000-0100-00009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1" name="Picture 3453" hidden="1">
          <a:extLst>
            <a:ext uri="{FF2B5EF4-FFF2-40B4-BE49-F238E27FC236}">
              <a16:creationId xmlns:a16="http://schemas.microsoft.com/office/drawing/2014/main" id="{00000000-0008-0000-0100-00009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2" name="Picture 3458" hidden="1">
          <a:extLst>
            <a:ext uri="{FF2B5EF4-FFF2-40B4-BE49-F238E27FC236}">
              <a16:creationId xmlns:a16="http://schemas.microsoft.com/office/drawing/2014/main" id="{00000000-0008-0000-0100-00009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3" name="Picture 3811" hidden="1">
          <a:extLst>
            <a:ext uri="{FF2B5EF4-FFF2-40B4-BE49-F238E27FC236}">
              <a16:creationId xmlns:a16="http://schemas.microsoft.com/office/drawing/2014/main" id="{00000000-0008-0000-0100-00009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4" name="Picture 3812" hidden="1">
          <a:extLst>
            <a:ext uri="{FF2B5EF4-FFF2-40B4-BE49-F238E27FC236}">
              <a16:creationId xmlns:a16="http://schemas.microsoft.com/office/drawing/2014/main" id="{00000000-0008-0000-0100-00009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5" name="Picture 3813" hidden="1">
          <a:extLst>
            <a:ext uri="{FF2B5EF4-FFF2-40B4-BE49-F238E27FC236}">
              <a16:creationId xmlns:a16="http://schemas.microsoft.com/office/drawing/2014/main" id="{00000000-0008-0000-0100-00009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6" name="Picture 3453" hidden="1">
          <a:extLst>
            <a:ext uri="{FF2B5EF4-FFF2-40B4-BE49-F238E27FC236}">
              <a16:creationId xmlns:a16="http://schemas.microsoft.com/office/drawing/2014/main" id="{00000000-0008-0000-0100-00009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7" name="Picture 3458" hidden="1">
          <a:extLst>
            <a:ext uri="{FF2B5EF4-FFF2-40B4-BE49-F238E27FC236}">
              <a16:creationId xmlns:a16="http://schemas.microsoft.com/office/drawing/2014/main" id="{00000000-0008-0000-0100-00009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8" name="Picture 3811" hidden="1">
          <a:extLst>
            <a:ext uri="{FF2B5EF4-FFF2-40B4-BE49-F238E27FC236}">
              <a16:creationId xmlns:a16="http://schemas.microsoft.com/office/drawing/2014/main" id="{00000000-0008-0000-0100-0000A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49" name="Picture 3812" hidden="1">
          <a:extLst>
            <a:ext uri="{FF2B5EF4-FFF2-40B4-BE49-F238E27FC236}">
              <a16:creationId xmlns:a16="http://schemas.microsoft.com/office/drawing/2014/main" id="{00000000-0008-0000-0100-0000A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0" name="Picture 3813" hidden="1">
          <a:extLst>
            <a:ext uri="{FF2B5EF4-FFF2-40B4-BE49-F238E27FC236}">
              <a16:creationId xmlns:a16="http://schemas.microsoft.com/office/drawing/2014/main" id="{00000000-0008-0000-0100-0000A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1" name="Picture 3453" hidden="1">
          <a:extLst>
            <a:ext uri="{FF2B5EF4-FFF2-40B4-BE49-F238E27FC236}">
              <a16:creationId xmlns:a16="http://schemas.microsoft.com/office/drawing/2014/main" id="{00000000-0008-0000-0100-0000A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2" name="Picture 3458" hidden="1">
          <a:extLst>
            <a:ext uri="{FF2B5EF4-FFF2-40B4-BE49-F238E27FC236}">
              <a16:creationId xmlns:a16="http://schemas.microsoft.com/office/drawing/2014/main" id="{00000000-0008-0000-0100-0000A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3" name="Picture 3811" hidden="1">
          <a:extLst>
            <a:ext uri="{FF2B5EF4-FFF2-40B4-BE49-F238E27FC236}">
              <a16:creationId xmlns:a16="http://schemas.microsoft.com/office/drawing/2014/main" id="{00000000-0008-0000-0100-0000A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4" name="Picture 3812" hidden="1">
          <a:extLst>
            <a:ext uri="{FF2B5EF4-FFF2-40B4-BE49-F238E27FC236}">
              <a16:creationId xmlns:a16="http://schemas.microsoft.com/office/drawing/2014/main" id="{00000000-0008-0000-0100-0000A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5" name="Picture 3813" hidden="1">
          <a:extLst>
            <a:ext uri="{FF2B5EF4-FFF2-40B4-BE49-F238E27FC236}">
              <a16:creationId xmlns:a16="http://schemas.microsoft.com/office/drawing/2014/main" id="{00000000-0008-0000-0100-0000A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6" name="Picture 3453" hidden="1">
          <a:extLst>
            <a:ext uri="{FF2B5EF4-FFF2-40B4-BE49-F238E27FC236}">
              <a16:creationId xmlns:a16="http://schemas.microsoft.com/office/drawing/2014/main" id="{00000000-0008-0000-0100-0000A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7" name="Picture 3458" hidden="1">
          <a:extLst>
            <a:ext uri="{FF2B5EF4-FFF2-40B4-BE49-F238E27FC236}">
              <a16:creationId xmlns:a16="http://schemas.microsoft.com/office/drawing/2014/main" id="{00000000-0008-0000-0100-0000A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8" name="Picture 3811" hidden="1">
          <a:extLst>
            <a:ext uri="{FF2B5EF4-FFF2-40B4-BE49-F238E27FC236}">
              <a16:creationId xmlns:a16="http://schemas.microsoft.com/office/drawing/2014/main" id="{00000000-0008-0000-0100-0000A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59" name="Picture 3812" hidden="1">
          <a:extLst>
            <a:ext uri="{FF2B5EF4-FFF2-40B4-BE49-F238E27FC236}">
              <a16:creationId xmlns:a16="http://schemas.microsoft.com/office/drawing/2014/main" id="{00000000-0008-0000-0100-0000A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60" name="Picture 3813" hidden="1">
          <a:extLst>
            <a:ext uri="{FF2B5EF4-FFF2-40B4-BE49-F238E27FC236}">
              <a16:creationId xmlns:a16="http://schemas.microsoft.com/office/drawing/2014/main" id="{00000000-0008-0000-0100-0000A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61" name="Picture 3453" hidden="1">
          <a:extLst>
            <a:ext uri="{FF2B5EF4-FFF2-40B4-BE49-F238E27FC236}">
              <a16:creationId xmlns:a16="http://schemas.microsoft.com/office/drawing/2014/main" id="{00000000-0008-0000-0100-0000A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62" name="Picture 3458" hidden="1">
          <a:extLst>
            <a:ext uri="{FF2B5EF4-FFF2-40B4-BE49-F238E27FC236}">
              <a16:creationId xmlns:a16="http://schemas.microsoft.com/office/drawing/2014/main" id="{00000000-0008-0000-0100-0000A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63" name="Picture 3811" hidden="1">
          <a:extLst>
            <a:ext uri="{FF2B5EF4-FFF2-40B4-BE49-F238E27FC236}">
              <a16:creationId xmlns:a16="http://schemas.microsoft.com/office/drawing/2014/main" id="{00000000-0008-0000-0100-0000A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64" name="Picture 3812" hidden="1">
          <a:extLst>
            <a:ext uri="{FF2B5EF4-FFF2-40B4-BE49-F238E27FC236}">
              <a16:creationId xmlns:a16="http://schemas.microsoft.com/office/drawing/2014/main" id="{00000000-0008-0000-0100-0000B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265" name="Picture 3813" hidden="1">
          <a:extLst>
            <a:ext uri="{FF2B5EF4-FFF2-40B4-BE49-F238E27FC236}">
              <a16:creationId xmlns:a16="http://schemas.microsoft.com/office/drawing/2014/main" id="{00000000-0008-0000-0100-0000B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66" name="Picture 3393" hidden="1">
          <a:extLst>
            <a:ext uri="{FF2B5EF4-FFF2-40B4-BE49-F238E27FC236}">
              <a16:creationId xmlns:a16="http://schemas.microsoft.com/office/drawing/2014/main" id="{00000000-0008-0000-0100-0000B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67" name="Picture 3398" hidden="1">
          <a:extLst>
            <a:ext uri="{FF2B5EF4-FFF2-40B4-BE49-F238E27FC236}">
              <a16:creationId xmlns:a16="http://schemas.microsoft.com/office/drawing/2014/main" id="{00000000-0008-0000-0100-0000B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68" name="Picture 3793" hidden="1">
          <a:extLst>
            <a:ext uri="{FF2B5EF4-FFF2-40B4-BE49-F238E27FC236}">
              <a16:creationId xmlns:a16="http://schemas.microsoft.com/office/drawing/2014/main" id="{00000000-0008-0000-0100-0000B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69" name="Picture 3794" hidden="1">
          <a:extLst>
            <a:ext uri="{FF2B5EF4-FFF2-40B4-BE49-F238E27FC236}">
              <a16:creationId xmlns:a16="http://schemas.microsoft.com/office/drawing/2014/main" id="{00000000-0008-0000-0100-0000B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0" name="Picture 3795" hidden="1">
          <a:extLst>
            <a:ext uri="{FF2B5EF4-FFF2-40B4-BE49-F238E27FC236}">
              <a16:creationId xmlns:a16="http://schemas.microsoft.com/office/drawing/2014/main" id="{00000000-0008-0000-0100-0000B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1" name="Picture 3428" hidden="1">
          <a:extLst>
            <a:ext uri="{FF2B5EF4-FFF2-40B4-BE49-F238E27FC236}">
              <a16:creationId xmlns:a16="http://schemas.microsoft.com/office/drawing/2014/main" id="{00000000-0008-0000-0100-0000B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2" name="Picture 3802" hidden="1">
          <a:extLst>
            <a:ext uri="{FF2B5EF4-FFF2-40B4-BE49-F238E27FC236}">
              <a16:creationId xmlns:a16="http://schemas.microsoft.com/office/drawing/2014/main" id="{00000000-0008-0000-0100-0000B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3" name="Picture 3803" hidden="1">
          <a:extLst>
            <a:ext uri="{FF2B5EF4-FFF2-40B4-BE49-F238E27FC236}">
              <a16:creationId xmlns:a16="http://schemas.microsoft.com/office/drawing/2014/main" id="{00000000-0008-0000-0100-0000B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4" name="Picture 3804" hidden="1">
          <a:extLst>
            <a:ext uri="{FF2B5EF4-FFF2-40B4-BE49-F238E27FC236}">
              <a16:creationId xmlns:a16="http://schemas.microsoft.com/office/drawing/2014/main" id="{00000000-0008-0000-0100-0000B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5" name="Picture 3468" hidden="1">
          <a:extLst>
            <a:ext uri="{FF2B5EF4-FFF2-40B4-BE49-F238E27FC236}">
              <a16:creationId xmlns:a16="http://schemas.microsoft.com/office/drawing/2014/main" id="{00000000-0008-0000-0100-0000B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6" name="Picture 3814" hidden="1">
          <a:extLst>
            <a:ext uri="{FF2B5EF4-FFF2-40B4-BE49-F238E27FC236}">
              <a16:creationId xmlns:a16="http://schemas.microsoft.com/office/drawing/2014/main" id="{00000000-0008-0000-0100-0000B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7" name="Picture 3815" hidden="1">
          <a:extLst>
            <a:ext uri="{FF2B5EF4-FFF2-40B4-BE49-F238E27FC236}">
              <a16:creationId xmlns:a16="http://schemas.microsoft.com/office/drawing/2014/main" id="{00000000-0008-0000-0100-0000B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8" name="Picture 3816" hidden="1">
          <a:extLst>
            <a:ext uri="{FF2B5EF4-FFF2-40B4-BE49-F238E27FC236}">
              <a16:creationId xmlns:a16="http://schemas.microsoft.com/office/drawing/2014/main" id="{00000000-0008-0000-0100-0000B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79" name="Picture 3453" hidden="1">
          <a:extLst>
            <a:ext uri="{FF2B5EF4-FFF2-40B4-BE49-F238E27FC236}">
              <a16:creationId xmlns:a16="http://schemas.microsoft.com/office/drawing/2014/main" id="{00000000-0008-0000-0100-0000B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0" name="Picture 3458" hidden="1">
          <a:extLst>
            <a:ext uri="{FF2B5EF4-FFF2-40B4-BE49-F238E27FC236}">
              <a16:creationId xmlns:a16="http://schemas.microsoft.com/office/drawing/2014/main" id="{00000000-0008-0000-0100-0000C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1" name="Picture 3811" hidden="1">
          <a:extLst>
            <a:ext uri="{FF2B5EF4-FFF2-40B4-BE49-F238E27FC236}">
              <a16:creationId xmlns:a16="http://schemas.microsoft.com/office/drawing/2014/main" id="{00000000-0008-0000-0100-0000C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2" name="Picture 3812" hidden="1">
          <a:extLst>
            <a:ext uri="{FF2B5EF4-FFF2-40B4-BE49-F238E27FC236}">
              <a16:creationId xmlns:a16="http://schemas.microsoft.com/office/drawing/2014/main" id="{00000000-0008-0000-0100-0000C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3" name="Picture 3813" hidden="1">
          <a:extLst>
            <a:ext uri="{FF2B5EF4-FFF2-40B4-BE49-F238E27FC236}">
              <a16:creationId xmlns:a16="http://schemas.microsoft.com/office/drawing/2014/main" id="{00000000-0008-0000-0100-0000C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4" name="Picture 3453" hidden="1">
          <a:extLst>
            <a:ext uri="{FF2B5EF4-FFF2-40B4-BE49-F238E27FC236}">
              <a16:creationId xmlns:a16="http://schemas.microsoft.com/office/drawing/2014/main" id="{00000000-0008-0000-0100-0000C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5" name="Picture 3458" hidden="1">
          <a:extLst>
            <a:ext uri="{FF2B5EF4-FFF2-40B4-BE49-F238E27FC236}">
              <a16:creationId xmlns:a16="http://schemas.microsoft.com/office/drawing/2014/main" id="{00000000-0008-0000-0100-0000C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6" name="Picture 3811" hidden="1">
          <a:extLst>
            <a:ext uri="{FF2B5EF4-FFF2-40B4-BE49-F238E27FC236}">
              <a16:creationId xmlns:a16="http://schemas.microsoft.com/office/drawing/2014/main" id="{00000000-0008-0000-0100-0000C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7" name="Picture 3812" hidden="1">
          <a:extLst>
            <a:ext uri="{FF2B5EF4-FFF2-40B4-BE49-F238E27FC236}">
              <a16:creationId xmlns:a16="http://schemas.microsoft.com/office/drawing/2014/main" id="{00000000-0008-0000-0100-0000C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8" name="Picture 3813" hidden="1">
          <a:extLst>
            <a:ext uri="{FF2B5EF4-FFF2-40B4-BE49-F238E27FC236}">
              <a16:creationId xmlns:a16="http://schemas.microsoft.com/office/drawing/2014/main" id="{00000000-0008-0000-0100-0000C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89" name="Picture 3453" hidden="1">
          <a:extLst>
            <a:ext uri="{FF2B5EF4-FFF2-40B4-BE49-F238E27FC236}">
              <a16:creationId xmlns:a16="http://schemas.microsoft.com/office/drawing/2014/main" id="{00000000-0008-0000-0100-0000C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0" name="Picture 3458" hidden="1">
          <a:extLst>
            <a:ext uri="{FF2B5EF4-FFF2-40B4-BE49-F238E27FC236}">
              <a16:creationId xmlns:a16="http://schemas.microsoft.com/office/drawing/2014/main" id="{00000000-0008-0000-0100-0000C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1" name="Picture 3811" hidden="1">
          <a:extLst>
            <a:ext uri="{FF2B5EF4-FFF2-40B4-BE49-F238E27FC236}">
              <a16:creationId xmlns:a16="http://schemas.microsoft.com/office/drawing/2014/main" id="{00000000-0008-0000-0100-0000C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2" name="Picture 3812" hidden="1">
          <a:extLst>
            <a:ext uri="{FF2B5EF4-FFF2-40B4-BE49-F238E27FC236}">
              <a16:creationId xmlns:a16="http://schemas.microsoft.com/office/drawing/2014/main" id="{00000000-0008-0000-0100-0000C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3" name="Picture 3813" hidden="1">
          <a:extLst>
            <a:ext uri="{FF2B5EF4-FFF2-40B4-BE49-F238E27FC236}">
              <a16:creationId xmlns:a16="http://schemas.microsoft.com/office/drawing/2014/main" id="{00000000-0008-0000-0100-0000C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4" name="Picture 3453" hidden="1">
          <a:extLst>
            <a:ext uri="{FF2B5EF4-FFF2-40B4-BE49-F238E27FC236}">
              <a16:creationId xmlns:a16="http://schemas.microsoft.com/office/drawing/2014/main" id="{00000000-0008-0000-0100-0000C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5" name="Picture 3458" hidden="1">
          <a:extLst>
            <a:ext uri="{FF2B5EF4-FFF2-40B4-BE49-F238E27FC236}">
              <a16:creationId xmlns:a16="http://schemas.microsoft.com/office/drawing/2014/main" id="{00000000-0008-0000-0100-0000C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6" name="Picture 3811" hidden="1">
          <a:extLst>
            <a:ext uri="{FF2B5EF4-FFF2-40B4-BE49-F238E27FC236}">
              <a16:creationId xmlns:a16="http://schemas.microsoft.com/office/drawing/2014/main" id="{00000000-0008-0000-0100-0000D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7" name="Picture 3812" hidden="1">
          <a:extLst>
            <a:ext uri="{FF2B5EF4-FFF2-40B4-BE49-F238E27FC236}">
              <a16:creationId xmlns:a16="http://schemas.microsoft.com/office/drawing/2014/main" id="{00000000-0008-0000-0100-0000D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8" name="Picture 3813" hidden="1">
          <a:extLst>
            <a:ext uri="{FF2B5EF4-FFF2-40B4-BE49-F238E27FC236}">
              <a16:creationId xmlns:a16="http://schemas.microsoft.com/office/drawing/2014/main" id="{00000000-0008-0000-0100-0000D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299" name="Picture 3453" hidden="1">
          <a:extLst>
            <a:ext uri="{FF2B5EF4-FFF2-40B4-BE49-F238E27FC236}">
              <a16:creationId xmlns:a16="http://schemas.microsoft.com/office/drawing/2014/main" id="{00000000-0008-0000-0100-0000D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00" name="Picture 3458" hidden="1">
          <a:extLst>
            <a:ext uri="{FF2B5EF4-FFF2-40B4-BE49-F238E27FC236}">
              <a16:creationId xmlns:a16="http://schemas.microsoft.com/office/drawing/2014/main" id="{00000000-0008-0000-0100-0000D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01" name="Picture 3811" hidden="1">
          <a:extLst>
            <a:ext uri="{FF2B5EF4-FFF2-40B4-BE49-F238E27FC236}">
              <a16:creationId xmlns:a16="http://schemas.microsoft.com/office/drawing/2014/main" id="{00000000-0008-0000-0100-0000D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02" name="Picture 3393" hidden="1">
          <a:extLst>
            <a:ext uri="{FF2B5EF4-FFF2-40B4-BE49-F238E27FC236}">
              <a16:creationId xmlns:a16="http://schemas.microsoft.com/office/drawing/2014/main" id="{00000000-0008-0000-0100-0000D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03" name="Picture 3398" hidden="1">
          <a:extLst>
            <a:ext uri="{FF2B5EF4-FFF2-40B4-BE49-F238E27FC236}">
              <a16:creationId xmlns:a16="http://schemas.microsoft.com/office/drawing/2014/main" id="{00000000-0008-0000-0100-0000D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04" name="Picture 3793" hidden="1">
          <a:extLst>
            <a:ext uri="{FF2B5EF4-FFF2-40B4-BE49-F238E27FC236}">
              <a16:creationId xmlns:a16="http://schemas.microsoft.com/office/drawing/2014/main" id="{00000000-0008-0000-0100-0000D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05" name="Picture 3794" hidden="1">
          <a:extLst>
            <a:ext uri="{FF2B5EF4-FFF2-40B4-BE49-F238E27FC236}">
              <a16:creationId xmlns:a16="http://schemas.microsoft.com/office/drawing/2014/main" id="{00000000-0008-0000-0100-0000D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06" name="Picture 3795" hidden="1">
          <a:extLst>
            <a:ext uri="{FF2B5EF4-FFF2-40B4-BE49-F238E27FC236}">
              <a16:creationId xmlns:a16="http://schemas.microsoft.com/office/drawing/2014/main" id="{00000000-0008-0000-0100-0000D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07" name="Picture 3423" hidden="1">
          <a:extLst>
            <a:ext uri="{FF2B5EF4-FFF2-40B4-BE49-F238E27FC236}">
              <a16:creationId xmlns:a16="http://schemas.microsoft.com/office/drawing/2014/main" id="{00000000-0008-0000-0100-0000D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08" name="Picture 3428" hidden="1">
          <a:extLst>
            <a:ext uri="{FF2B5EF4-FFF2-40B4-BE49-F238E27FC236}">
              <a16:creationId xmlns:a16="http://schemas.microsoft.com/office/drawing/2014/main" id="{00000000-0008-0000-0100-0000D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09" name="Picture 3802" hidden="1">
          <a:extLst>
            <a:ext uri="{FF2B5EF4-FFF2-40B4-BE49-F238E27FC236}">
              <a16:creationId xmlns:a16="http://schemas.microsoft.com/office/drawing/2014/main" id="{00000000-0008-0000-0100-0000D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0" name="Picture 3803" hidden="1">
          <a:extLst>
            <a:ext uri="{FF2B5EF4-FFF2-40B4-BE49-F238E27FC236}">
              <a16:creationId xmlns:a16="http://schemas.microsoft.com/office/drawing/2014/main" id="{00000000-0008-0000-0100-0000D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1" name="Picture 3804" hidden="1">
          <a:extLst>
            <a:ext uri="{FF2B5EF4-FFF2-40B4-BE49-F238E27FC236}">
              <a16:creationId xmlns:a16="http://schemas.microsoft.com/office/drawing/2014/main" id="{00000000-0008-0000-0100-0000D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2" name="Picture 3463" hidden="1">
          <a:extLst>
            <a:ext uri="{FF2B5EF4-FFF2-40B4-BE49-F238E27FC236}">
              <a16:creationId xmlns:a16="http://schemas.microsoft.com/office/drawing/2014/main" id="{00000000-0008-0000-0100-0000E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3" name="Picture 3468" hidden="1">
          <a:extLst>
            <a:ext uri="{FF2B5EF4-FFF2-40B4-BE49-F238E27FC236}">
              <a16:creationId xmlns:a16="http://schemas.microsoft.com/office/drawing/2014/main" id="{00000000-0008-0000-0100-0000E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4" name="Picture 3814" hidden="1">
          <a:extLst>
            <a:ext uri="{FF2B5EF4-FFF2-40B4-BE49-F238E27FC236}">
              <a16:creationId xmlns:a16="http://schemas.microsoft.com/office/drawing/2014/main" id="{00000000-0008-0000-0100-0000E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5" name="Picture 3815" hidden="1">
          <a:extLst>
            <a:ext uri="{FF2B5EF4-FFF2-40B4-BE49-F238E27FC236}">
              <a16:creationId xmlns:a16="http://schemas.microsoft.com/office/drawing/2014/main" id="{00000000-0008-0000-0100-0000E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6" name="Picture 3816" hidden="1">
          <a:extLst>
            <a:ext uri="{FF2B5EF4-FFF2-40B4-BE49-F238E27FC236}">
              <a16:creationId xmlns:a16="http://schemas.microsoft.com/office/drawing/2014/main" id="{00000000-0008-0000-0100-0000E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7" name="Picture 3453" hidden="1">
          <a:extLst>
            <a:ext uri="{FF2B5EF4-FFF2-40B4-BE49-F238E27FC236}">
              <a16:creationId xmlns:a16="http://schemas.microsoft.com/office/drawing/2014/main" id="{00000000-0008-0000-0100-0000E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8" name="Picture 3458" hidden="1">
          <a:extLst>
            <a:ext uri="{FF2B5EF4-FFF2-40B4-BE49-F238E27FC236}">
              <a16:creationId xmlns:a16="http://schemas.microsoft.com/office/drawing/2014/main" id="{00000000-0008-0000-0100-0000E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19" name="Picture 3811" hidden="1">
          <a:extLst>
            <a:ext uri="{FF2B5EF4-FFF2-40B4-BE49-F238E27FC236}">
              <a16:creationId xmlns:a16="http://schemas.microsoft.com/office/drawing/2014/main" id="{00000000-0008-0000-0100-0000E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0" name="Picture 3812" hidden="1">
          <a:extLst>
            <a:ext uri="{FF2B5EF4-FFF2-40B4-BE49-F238E27FC236}">
              <a16:creationId xmlns:a16="http://schemas.microsoft.com/office/drawing/2014/main" id="{00000000-0008-0000-0100-0000E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1" name="Picture 3813" hidden="1">
          <a:extLst>
            <a:ext uri="{FF2B5EF4-FFF2-40B4-BE49-F238E27FC236}">
              <a16:creationId xmlns:a16="http://schemas.microsoft.com/office/drawing/2014/main" id="{00000000-0008-0000-0100-0000E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2" name="Picture 3453" hidden="1">
          <a:extLst>
            <a:ext uri="{FF2B5EF4-FFF2-40B4-BE49-F238E27FC236}">
              <a16:creationId xmlns:a16="http://schemas.microsoft.com/office/drawing/2014/main" id="{00000000-0008-0000-0100-0000E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3" name="Picture 3458" hidden="1">
          <a:extLst>
            <a:ext uri="{FF2B5EF4-FFF2-40B4-BE49-F238E27FC236}">
              <a16:creationId xmlns:a16="http://schemas.microsoft.com/office/drawing/2014/main" id="{00000000-0008-0000-0100-0000E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4" name="Picture 3811" hidden="1">
          <a:extLst>
            <a:ext uri="{FF2B5EF4-FFF2-40B4-BE49-F238E27FC236}">
              <a16:creationId xmlns:a16="http://schemas.microsoft.com/office/drawing/2014/main" id="{00000000-0008-0000-0100-0000E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5" name="Picture 3812" hidden="1">
          <a:extLst>
            <a:ext uri="{FF2B5EF4-FFF2-40B4-BE49-F238E27FC236}">
              <a16:creationId xmlns:a16="http://schemas.microsoft.com/office/drawing/2014/main" id="{00000000-0008-0000-0100-0000E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6" name="Picture 3813" hidden="1">
          <a:extLst>
            <a:ext uri="{FF2B5EF4-FFF2-40B4-BE49-F238E27FC236}">
              <a16:creationId xmlns:a16="http://schemas.microsoft.com/office/drawing/2014/main" id="{00000000-0008-0000-0100-0000E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7" name="Picture 3453" hidden="1">
          <a:extLst>
            <a:ext uri="{FF2B5EF4-FFF2-40B4-BE49-F238E27FC236}">
              <a16:creationId xmlns:a16="http://schemas.microsoft.com/office/drawing/2014/main" id="{00000000-0008-0000-0100-0000E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8" name="Picture 3458" hidden="1">
          <a:extLst>
            <a:ext uri="{FF2B5EF4-FFF2-40B4-BE49-F238E27FC236}">
              <a16:creationId xmlns:a16="http://schemas.microsoft.com/office/drawing/2014/main" id="{00000000-0008-0000-0100-0000F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29" name="Picture 3811" hidden="1">
          <a:extLst>
            <a:ext uri="{FF2B5EF4-FFF2-40B4-BE49-F238E27FC236}">
              <a16:creationId xmlns:a16="http://schemas.microsoft.com/office/drawing/2014/main" id="{00000000-0008-0000-0100-0000F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0" name="Picture 3812" hidden="1">
          <a:extLst>
            <a:ext uri="{FF2B5EF4-FFF2-40B4-BE49-F238E27FC236}">
              <a16:creationId xmlns:a16="http://schemas.microsoft.com/office/drawing/2014/main" id="{00000000-0008-0000-0100-0000F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1" name="Picture 3813" hidden="1">
          <a:extLst>
            <a:ext uri="{FF2B5EF4-FFF2-40B4-BE49-F238E27FC236}">
              <a16:creationId xmlns:a16="http://schemas.microsoft.com/office/drawing/2014/main" id="{00000000-0008-0000-0100-0000F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2" name="Picture 3453" hidden="1">
          <a:extLst>
            <a:ext uri="{FF2B5EF4-FFF2-40B4-BE49-F238E27FC236}">
              <a16:creationId xmlns:a16="http://schemas.microsoft.com/office/drawing/2014/main" id="{00000000-0008-0000-0100-0000F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3" name="Picture 3458" hidden="1">
          <a:extLst>
            <a:ext uri="{FF2B5EF4-FFF2-40B4-BE49-F238E27FC236}">
              <a16:creationId xmlns:a16="http://schemas.microsoft.com/office/drawing/2014/main" id="{00000000-0008-0000-0100-0000F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4" name="Picture 3811" hidden="1">
          <a:extLst>
            <a:ext uri="{FF2B5EF4-FFF2-40B4-BE49-F238E27FC236}">
              <a16:creationId xmlns:a16="http://schemas.microsoft.com/office/drawing/2014/main" id="{00000000-0008-0000-0100-0000F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5" name="Picture 3812" hidden="1">
          <a:extLst>
            <a:ext uri="{FF2B5EF4-FFF2-40B4-BE49-F238E27FC236}">
              <a16:creationId xmlns:a16="http://schemas.microsoft.com/office/drawing/2014/main" id="{00000000-0008-0000-0100-0000F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6" name="Picture 3813" hidden="1">
          <a:extLst>
            <a:ext uri="{FF2B5EF4-FFF2-40B4-BE49-F238E27FC236}">
              <a16:creationId xmlns:a16="http://schemas.microsoft.com/office/drawing/2014/main" id="{00000000-0008-0000-0100-0000F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7" name="Picture 3453" hidden="1">
          <a:extLst>
            <a:ext uri="{FF2B5EF4-FFF2-40B4-BE49-F238E27FC236}">
              <a16:creationId xmlns:a16="http://schemas.microsoft.com/office/drawing/2014/main" id="{00000000-0008-0000-0100-0000F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8" name="Picture 3458" hidden="1">
          <a:extLst>
            <a:ext uri="{FF2B5EF4-FFF2-40B4-BE49-F238E27FC236}">
              <a16:creationId xmlns:a16="http://schemas.microsoft.com/office/drawing/2014/main" id="{00000000-0008-0000-0100-0000F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39" name="Picture 3811" hidden="1">
          <a:extLst>
            <a:ext uri="{FF2B5EF4-FFF2-40B4-BE49-F238E27FC236}">
              <a16:creationId xmlns:a16="http://schemas.microsoft.com/office/drawing/2014/main" id="{00000000-0008-0000-0100-0000F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40" name="Picture 3812" hidden="1">
          <a:extLst>
            <a:ext uri="{FF2B5EF4-FFF2-40B4-BE49-F238E27FC236}">
              <a16:creationId xmlns:a16="http://schemas.microsoft.com/office/drawing/2014/main" id="{00000000-0008-0000-0100-0000F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41" name="Picture 3813" hidden="1">
          <a:extLst>
            <a:ext uri="{FF2B5EF4-FFF2-40B4-BE49-F238E27FC236}">
              <a16:creationId xmlns:a16="http://schemas.microsoft.com/office/drawing/2014/main" id="{00000000-0008-0000-0100-0000F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42" name="Picture 3383" hidden="1">
          <a:extLst>
            <a:ext uri="{FF2B5EF4-FFF2-40B4-BE49-F238E27FC236}">
              <a16:creationId xmlns:a16="http://schemas.microsoft.com/office/drawing/2014/main" id="{00000000-0008-0000-0100-0000F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43" name="Picture 3388" hidden="1">
          <a:extLst>
            <a:ext uri="{FF2B5EF4-FFF2-40B4-BE49-F238E27FC236}">
              <a16:creationId xmlns:a16="http://schemas.microsoft.com/office/drawing/2014/main" id="{00000000-0008-0000-0100-0000F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44" name="Picture 3790" hidden="1">
          <a:extLst>
            <a:ext uri="{FF2B5EF4-FFF2-40B4-BE49-F238E27FC236}">
              <a16:creationId xmlns:a16="http://schemas.microsoft.com/office/drawing/2014/main" id="{00000000-0008-0000-0100-00000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345" name="Picture 3791" hidden="1">
          <a:extLst>
            <a:ext uri="{FF2B5EF4-FFF2-40B4-BE49-F238E27FC236}">
              <a16:creationId xmlns:a16="http://schemas.microsoft.com/office/drawing/2014/main" id="{00000000-0008-0000-0100-00000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46" name="Picture 3393" hidden="1">
          <a:extLst>
            <a:ext uri="{FF2B5EF4-FFF2-40B4-BE49-F238E27FC236}">
              <a16:creationId xmlns:a16="http://schemas.microsoft.com/office/drawing/2014/main" id="{00000000-0008-0000-0100-00000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47" name="Picture 3398" hidden="1">
          <a:extLst>
            <a:ext uri="{FF2B5EF4-FFF2-40B4-BE49-F238E27FC236}">
              <a16:creationId xmlns:a16="http://schemas.microsoft.com/office/drawing/2014/main" id="{00000000-0008-0000-0100-00000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48" name="Picture 3793" hidden="1">
          <a:extLst>
            <a:ext uri="{FF2B5EF4-FFF2-40B4-BE49-F238E27FC236}">
              <a16:creationId xmlns:a16="http://schemas.microsoft.com/office/drawing/2014/main" id="{00000000-0008-0000-0100-00000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49" name="Picture 3795" hidden="1">
          <a:extLst>
            <a:ext uri="{FF2B5EF4-FFF2-40B4-BE49-F238E27FC236}">
              <a16:creationId xmlns:a16="http://schemas.microsoft.com/office/drawing/2014/main" id="{00000000-0008-0000-0100-00000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0" name="Picture 3423" hidden="1">
          <a:extLst>
            <a:ext uri="{FF2B5EF4-FFF2-40B4-BE49-F238E27FC236}">
              <a16:creationId xmlns:a16="http://schemas.microsoft.com/office/drawing/2014/main" id="{00000000-0008-0000-0100-00000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1" name="Picture 3428" hidden="1">
          <a:extLst>
            <a:ext uri="{FF2B5EF4-FFF2-40B4-BE49-F238E27FC236}">
              <a16:creationId xmlns:a16="http://schemas.microsoft.com/office/drawing/2014/main" id="{00000000-0008-0000-0100-00000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2" name="Picture 3802" hidden="1">
          <a:extLst>
            <a:ext uri="{FF2B5EF4-FFF2-40B4-BE49-F238E27FC236}">
              <a16:creationId xmlns:a16="http://schemas.microsoft.com/office/drawing/2014/main" id="{00000000-0008-0000-0100-00000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3" name="Picture 3803" hidden="1">
          <a:extLst>
            <a:ext uri="{FF2B5EF4-FFF2-40B4-BE49-F238E27FC236}">
              <a16:creationId xmlns:a16="http://schemas.microsoft.com/office/drawing/2014/main" id="{00000000-0008-0000-0100-00000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4" name="Picture 3804" hidden="1">
          <a:extLst>
            <a:ext uri="{FF2B5EF4-FFF2-40B4-BE49-F238E27FC236}">
              <a16:creationId xmlns:a16="http://schemas.microsoft.com/office/drawing/2014/main" id="{00000000-0008-0000-0100-00000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5" name="Picture 3463" hidden="1">
          <a:extLst>
            <a:ext uri="{FF2B5EF4-FFF2-40B4-BE49-F238E27FC236}">
              <a16:creationId xmlns:a16="http://schemas.microsoft.com/office/drawing/2014/main" id="{00000000-0008-0000-0100-00000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6" name="Picture 3468" hidden="1">
          <a:extLst>
            <a:ext uri="{FF2B5EF4-FFF2-40B4-BE49-F238E27FC236}">
              <a16:creationId xmlns:a16="http://schemas.microsoft.com/office/drawing/2014/main" id="{00000000-0008-0000-0100-00000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7" name="Picture 3814" hidden="1">
          <a:extLst>
            <a:ext uri="{FF2B5EF4-FFF2-40B4-BE49-F238E27FC236}">
              <a16:creationId xmlns:a16="http://schemas.microsoft.com/office/drawing/2014/main" id="{00000000-0008-0000-0100-00000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8" name="Picture 3815" hidden="1">
          <a:extLst>
            <a:ext uri="{FF2B5EF4-FFF2-40B4-BE49-F238E27FC236}">
              <a16:creationId xmlns:a16="http://schemas.microsoft.com/office/drawing/2014/main" id="{00000000-0008-0000-0100-00000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59" name="Picture 3816" hidden="1">
          <a:extLst>
            <a:ext uri="{FF2B5EF4-FFF2-40B4-BE49-F238E27FC236}">
              <a16:creationId xmlns:a16="http://schemas.microsoft.com/office/drawing/2014/main" id="{00000000-0008-0000-0100-00000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0" name="Picture 3453" hidden="1">
          <a:extLst>
            <a:ext uri="{FF2B5EF4-FFF2-40B4-BE49-F238E27FC236}">
              <a16:creationId xmlns:a16="http://schemas.microsoft.com/office/drawing/2014/main" id="{00000000-0008-0000-0100-00001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1" name="Picture 3458" hidden="1">
          <a:extLst>
            <a:ext uri="{FF2B5EF4-FFF2-40B4-BE49-F238E27FC236}">
              <a16:creationId xmlns:a16="http://schemas.microsoft.com/office/drawing/2014/main" id="{00000000-0008-0000-0100-00001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2" name="Picture 3811" hidden="1">
          <a:extLst>
            <a:ext uri="{FF2B5EF4-FFF2-40B4-BE49-F238E27FC236}">
              <a16:creationId xmlns:a16="http://schemas.microsoft.com/office/drawing/2014/main" id="{00000000-0008-0000-0100-00001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3" name="Picture 3812" hidden="1">
          <a:extLst>
            <a:ext uri="{FF2B5EF4-FFF2-40B4-BE49-F238E27FC236}">
              <a16:creationId xmlns:a16="http://schemas.microsoft.com/office/drawing/2014/main" id="{00000000-0008-0000-0100-00001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4" name="Picture 3813" hidden="1">
          <a:extLst>
            <a:ext uri="{FF2B5EF4-FFF2-40B4-BE49-F238E27FC236}">
              <a16:creationId xmlns:a16="http://schemas.microsoft.com/office/drawing/2014/main" id="{00000000-0008-0000-0100-00001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5" name="Picture 3453" hidden="1">
          <a:extLst>
            <a:ext uri="{FF2B5EF4-FFF2-40B4-BE49-F238E27FC236}">
              <a16:creationId xmlns:a16="http://schemas.microsoft.com/office/drawing/2014/main" id="{00000000-0008-0000-0100-00001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6" name="Picture 3458" hidden="1">
          <a:extLst>
            <a:ext uri="{FF2B5EF4-FFF2-40B4-BE49-F238E27FC236}">
              <a16:creationId xmlns:a16="http://schemas.microsoft.com/office/drawing/2014/main" id="{00000000-0008-0000-0100-00001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7" name="Picture 3811" hidden="1">
          <a:extLst>
            <a:ext uri="{FF2B5EF4-FFF2-40B4-BE49-F238E27FC236}">
              <a16:creationId xmlns:a16="http://schemas.microsoft.com/office/drawing/2014/main" id="{00000000-0008-0000-0100-00001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8" name="Picture 3812" hidden="1">
          <a:extLst>
            <a:ext uri="{FF2B5EF4-FFF2-40B4-BE49-F238E27FC236}">
              <a16:creationId xmlns:a16="http://schemas.microsoft.com/office/drawing/2014/main" id="{00000000-0008-0000-0100-00001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69" name="Picture 3813" hidden="1">
          <a:extLst>
            <a:ext uri="{FF2B5EF4-FFF2-40B4-BE49-F238E27FC236}">
              <a16:creationId xmlns:a16="http://schemas.microsoft.com/office/drawing/2014/main" id="{00000000-0008-0000-0100-00001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0" name="Picture 3453" hidden="1">
          <a:extLst>
            <a:ext uri="{FF2B5EF4-FFF2-40B4-BE49-F238E27FC236}">
              <a16:creationId xmlns:a16="http://schemas.microsoft.com/office/drawing/2014/main" id="{00000000-0008-0000-0100-00001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1" name="Picture 3458" hidden="1">
          <a:extLst>
            <a:ext uri="{FF2B5EF4-FFF2-40B4-BE49-F238E27FC236}">
              <a16:creationId xmlns:a16="http://schemas.microsoft.com/office/drawing/2014/main" id="{00000000-0008-0000-0100-00001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2" name="Picture 3811" hidden="1">
          <a:extLst>
            <a:ext uri="{FF2B5EF4-FFF2-40B4-BE49-F238E27FC236}">
              <a16:creationId xmlns:a16="http://schemas.microsoft.com/office/drawing/2014/main" id="{00000000-0008-0000-0100-00001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3" name="Picture 3812" hidden="1">
          <a:extLst>
            <a:ext uri="{FF2B5EF4-FFF2-40B4-BE49-F238E27FC236}">
              <a16:creationId xmlns:a16="http://schemas.microsoft.com/office/drawing/2014/main" id="{00000000-0008-0000-0100-00001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4" name="Picture 3813" hidden="1">
          <a:extLst>
            <a:ext uri="{FF2B5EF4-FFF2-40B4-BE49-F238E27FC236}">
              <a16:creationId xmlns:a16="http://schemas.microsoft.com/office/drawing/2014/main" id="{00000000-0008-0000-0100-00001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5" name="Picture 3453" hidden="1">
          <a:extLst>
            <a:ext uri="{FF2B5EF4-FFF2-40B4-BE49-F238E27FC236}">
              <a16:creationId xmlns:a16="http://schemas.microsoft.com/office/drawing/2014/main" id="{00000000-0008-0000-0100-00001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6" name="Picture 3458" hidden="1">
          <a:extLst>
            <a:ext uri="{FF2B5EF4-FFF2-40B4-BE49-F238E27FC236}">
              <a16:creationId xmlns:a16="http://schemas.microsoft.com/office/drawing/2014/main" id="{00000000-0008-0000-0100-00002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7" name="Picture 3811" hidden="1">
          <a:extLst>
            <a:ext uri="{FF2B5EF4-FFF2-40B4-BE49-F238E27FC236}">
              <a16:creationId xmlns:a16="http://schemas.microsoft.com/office/drawing/2014/main" id="{00000000-0008-0000-0100-00002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8" name="Picture 3812" hidden="1">
          <a:extLst>
            <a:ext uri="{FF2B5EF4-FFF2-40B4-BE49-F238E27FC236}">
              <a16:creationId xmlns:a16="http://schemas.microsoft.com/office/drawing/2014/main" id="{00000000-0008-0000-0100-00002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79" name="Picture 3813" hidden="1">
          <a:extLst>
            <a:ext uri="{FF2B5EF4-FFF2-40B4-BE49-F238E27FC236}">
              <a16:creationId xmlns:a16="http://schemas.microsoft.com/office/drawing/2014/main" id="{00000000-0008-0000-0100-00002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80" name="Picture 3458" hidden="1">
          <a:extLst>
            <a:ext uri="{FF2B5EF4-FFF2-40B4-BE49-F238E27FC236}">
              <a16:creationId xmlns:a16="http://schemas.microsoft.com/office/drawing/2014/main" id="{00000000-0008-0000-0100-00002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381" name="Picture 3811" hidden="1">
          <a:extLst>
            <a:ext uri="{FF2B5EF4-FFF2-40B4-BE49-F238E27FC236}">
              <a16:creationId xmlns:a16="http://schemas.microsoft.com/office/drawing/2014/main" id="{00000000-0008-0000-0100-00002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82" name="Picture 3393" hidden="1">
          <a:extLst>
            <a:ext uri="{FF2B5EF4-FFF2-40B4-BE49-F238E27FC236}">
              <a16:creationId xmlns:a16="http://schemas.microsoft.com/office/drawing/2014/main" id="{00000000-0008-0000-0100-00002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83" name="Picture 3398" hidden="1">
          <a:extLst>
            <a:ext uri="{FF2B5EF4-FFF2-40B4-BE49-F238E27FC236}">
              <a16:creationId xmlns:a16="http://schemas.microsoft.com/office/drawing/2014/main" id="{00000000-0008-0000-0100-00002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84" name="Picture 3793" hidden="1">
          <a:extLst>
            <a:ext uri="{FF2B5EF4-FFF2-40B4-BE49-F238E27FC236}">
              <a16:creationId xmlns:a16="http://schemas.microsoft.com/office/drawing/2014/main" id="{00000000-0008-0000-0100-00002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85" name="Picture 3794" hidden="1">
          <a:extLst>
            <a:ext uri="{FF2B5EF4-FFF2-40B4-BE49-F238E27FC236}">
              <a16:creationId xmlns:a16="http://schemas.microsoft.com/office/drawing/2014/main" id="{00000000-0008-0000-0100-00002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86" name="Picture 3795" hidden="1">
          <a:extLst>
            <a:ext uri="{FF2B5EF4-FFF2-40B4-BE49-F238E27FC236}">
              <a16:creationId xmlns:a16="http://schemas.microsoft.com/office/drawing/2014/main" id="{00000000-0008-0000-0100-00002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87" name="Picture 3423" hidden="1">
          <a:extLst>
            <a:ext uri="{FF2B5EF4-FFF2-40B4-BE49-F238E27FC236}">
              <a16:creationId xmlns:a16="http://schemas.microsoft.com/office/drawing/2014/main" id="{00000000-0008-0000-0100-00002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88" name="Picture 3428" hidden="1">
          <a:extLst>
            <a:ext uri="{FF2B5EF4-FFF2-40B4-BE49-F238E27FC236}">
              <a16:creationId xmlns:a16="http://schemas.microsoft.com/office/drawing/2014/main" id="{00000000-0008-0000-0100-00002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89" name="Picture 3802" hidden="1">
          <a:extLst>
            <a:ext uri="{FF2B5EF4-FFF2-40B4-BE49-F238E27FC236}">
              <a16:creationId xmlns:a16="http://schemas.microsoft.com/office/drawing/2014/main" id="{00000000-0008-0000-0100-00002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0" name="Picture 3803" hidden="1">
          <a:extLst>
            <a:ext uri="{FF2B5EF4-FFF2-40B4-BE49-F238E27FC236}">
              <a16:creationId xmlns:a16="http://schemas.microsoft.com/office/drawing/2014/main" id="{00000000-0008-0000-0100-00002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1" name="Picture 3804" hidden="1">
          <a:extLst>
            <a:ext uri="{FF2B5EF4-FFF2-40B4-BE49-F238E27FC236}">
              <a16:creationId xmlns:a16="http://schemas.microsoft.com/office/drawing/2014/main" id="{00000000-0008-0000-0100-00002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2" name="Picture 3463" hidden="1">
          <a:extLst>
            <a:ext uri="{FF2B5EF4-FFF2-40B4-BE49-F238E27FC236}">
              <a16:creationId xmlns:a16="http://schemas.microsoft.com/office/drawing/2014/main" id="{00000000-0008-0000-0100-00003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3" name="Picture 3468" hidden="1">
          <a:extLst>
            <a:ext uri="{FF2B5EF4-FFF2-40B4-BE49-F238E27FC236}">
              <a16:creationId xmlns:a16="http://schemas.microsoft.com/office/drawing/2014/main" id="{00000000-0008-0000-0100-00003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4" name="Picture 3814" hidden="1">
          <a:extLst>
            <a:ext uri="{FF2B5EF4-FFF2-40B4-BE49-F238E27FC236}">
              <a16:creationId xmlns:a16="http://schemas.microsoft.com/office/drawing/2014/main" id="{00000000-0008-0000-0100-00003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5" name="Picture 3815" hidden="1">
          <a:extLst>
            <a:ext uri="{FF2B5EF4-FFF2-40B4-BE49-F238E27FC236}">
              <a16:creationId xmlns:a16="http://schemas.microsoft.com/office/drawing/2014/main" id="{00000000-0008-0000-0100-00003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6" name="Picture 3816" hidden="1">
          <a:extLst>
            <a:ext uri="{FF2B5EF4-FFF2-40B4-BE49-F238E27FC236}">
              <a16:creationId xmlns:a16="http://schemas.microsoft.com/office/drawing/2014/main" id="{00000000-0008-0000-0100-00003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7" name="Picture 3453" hidden="1">
          <a:extLst>
            <a:ext uri="{FF2B5EF4-FFF2-40B4-BE49-F238E27FC236}">
              <a16:creationId xmlns:a16="http://schemas.microsoft.com/office/drawing/2014/main" id="{00000000-0008-0000-0100-00003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8" name="Picture 3458" hidden="1">
          <a:extLst>
            <a:ext uri="{FF2B5EF4-FFF2-40B4-BE49-F238E27FC236}">
              <a16:creationId xmlns:a16="http://schemas.microsoft.com/office/drawing/2014/main" id="{00000000-0008-0000-0100-00003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399" name="Picture 3811" hidden="1">
          <a:extLst>
            <a:ext uri="{FF2B5EF4-FFF2-40B4-BE49-F238E27FC236}">
              <a16:creationId xmlns:a16="http://schemas.microsoft.com/office/drawing/2014/main" id="{00000000-0008-0000-0100-00003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0" name="Picture 3812" hidden="1">
          <a:extLst>
            <a:ext uri="{FF2B5EF4-FFF2-40B4-BE49-F238E27FC236}">
              <a16:creationId xmlns:a16="http://schemas.microsoft.com/office/drawing/2014/main" id="{00000000-0008-0000-0100-00003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1" name="Picture 3813" hidden="1">
          <a:extLst>
            <a:ext uri="{FF2B5EF4-FFF2-40B4-BE49-F238E27FC236}">
              <a16:creationId xmlns:a16="http://schemas.microsoft.com/office/drawing/2014/main" id="{00000000-0008-0000-0100-00003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2" name="Picture 3453" hidden="1">
          <a:extLst>
            <a:ext uri="{FF2B5EF4-FFF2-40B4-BE49-F238E27FC236}">
              <a16:creationId xmlns:a16="http://schemas.microsoft.com/office/drawing/2014/main" id="{00000000-0008-0000-0100-00003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3" name="Picture 3458" hidden="1">
          <a:extLst>
            <a:ext uri="{FF2B5EF4-FFF2-40B4-BE49-F238E27FC236}">
              <a16:creationId xmlns:a16="http://schemas.microsoft.com/office/drawing/2014/main" id="{00000000-0008-0000-0100-00003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4" name="Picture 3393" hidden="1">
          <a:extLst>
            <a:ext uri="{FF2B5EF4-FFF2-40B4-BE49-F238E27FC236}">
              <a16:creationId xmlns:a16="http://schemas.microsoft.com/office/drawing/2014/main" id="{00000000-0008-0000-0100-00003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5" name="Picture 3398" hidden="1">
          <a:extLst>
            <a:ext uri="{FF2B5EF4-FFF2-40B4-BE49-F238E27FC236}">
              <a16:creationId xmlns:a16="http://schemas.microsoft.com/office/drawing/2014/main" id="{00000000-0008-0000-0100-00003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6" name="Picture 3793" hidden="1">
          <a:extLst>
            <a:ext uri="{FF2B5EF4-FFF2-40B4-BE49-F238E27FC236}">
              <a16:creationId xmlns:a16="http://schemas.microsoft.com/office/drawing/2014/main" id="{00000000-0008-0000-0100-00003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7" name="Picture 3794" hidden="1">
          <a:extLst>
            <a:ext uri="{FF2B5EF4-FFF2-40B4-BE49-F238E27FC236}">
              <a16:creationId xmlns:a16="http://schemas.microsoft.com/office/drawing/2014/main" id="{00000000-0008-0000-0100-00003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8" name="Picture 3795" hidden="1">
          <a:extLst>
            <a:ext uri="{FF2B5EF4-FFF2-40B4-BE49-F238E27FC236}">
              <a16:creationId xmlns:a16="http://schemas.microsoft.com/office/drawing/2014/main" id="{00000000-0008-0000-0100-00004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09" name="Picture 3423" hidden="1">
          <a:extLst>
            <a:ext uri="{FF2B5EF4-FFF2-40B4-BE49-F238E27FC236}">
              <a16:creationId xmlns:a16="http://schemas.microsoft.com/office/drawing/2014/main" id="{00000000-0008-0000-0100-00004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0" name="Picture 3428" hidden="1">
          <a:extLst>
            <a:ext uri="{FF2B5EF4-FFF2-40B4-BE49-F238E27FC236}">
              <a16:creationId xmlns:a16="http://schemas.microsoft.com/office/drawing/2014/main" id="{00000000-0008-0000-0100-00004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1" name="Picture 3802" hidden="1">
          <a:extLst>
            <a:ext uri="{FF2B5EF4-FFF2-40B4-BE49-F238E27FC236}">
              <a16:creationId xmlns:a16="http://schemas.microsoft.com/office/drawing/2014/main" id="{00000000-0008-0000-0100-00004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2" name="Picture 3803" hidden="1">
          <a:extLst>
            <a:ext uri="{FF2B5EF4-FFF2-40B4-BE49-F238E27FC236}">
              <a16:creationId xmlns:a16="http://schemas.microsoft.com/office/drawing/2014/main" id="{00000000-0008-0000-0100-00004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3" name="Picture 3804" hidden="1">
          <a:extLst>
            <a:ext uri="{FF2B5EF4-FFF2-40B4-BE49-F238E27FC236}">
              <a16:creationId xmlns:a16="http://schemas.microsoft.com/office/drawing/2014/main" id="{00000000-0008-0000-0100-00004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4" name="Picture 3463" hidden="1">
          <a:extLst>
            <a:ext uri="{FF2B5EF4-FFF2-40B4-BE49-F238E27FC236}">
              <a16:creationId xmlns:a16="http://schemas.microsoft.com/office/drawing/2014/main" id="{00000000-0008-0000-0100-00004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5" name="Picture 3468" hidden="1">
          <a:extLst>
            <a:ext uri="{FF2B5EF4-FFF2-40B4-BE49-F238E27FC236}">
              <a16:creationId xmlns:a16="http://schemas.microsoft.com/office/drawing/2014/main" id="{00000000-0008-0000-0100-00004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6" name="Picture 3814" hidden="1">
          <a:extLst>
            <a:ext uri="{FF2B5EF4-FFF2-40B4-BE49-F238E27FC236}">
              <a16:creationId xmlns:a16="http://schemas.microsoft.com/office/drawing/2014/main" id="{00000000-0008-0000-0100-00004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7" name="Picture 3815" hidden="1">
          <a:extLst>
            <a:ext uri="{FF2B5EF4-FFF2-40B4-BE49-F238E27FC236}">
              <a16:creationId xmlns:a16="http://schemas.microsoft.com/office/drawing/2014/main" id="{00000000-0008-0000-0100-00004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8" name="Picture 3816" hidden="1">
          <a:extLst>
            <a:ext uri="{FF2B5EF4-FFF2-40B4-BE49-F238E27FC236}">
              <a16:creationId xmlns:a16="http://schemas.microsoft.com/office/drawing/2014/main" id="{00000000-0008-0000-0100-00004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19" name="Picture 3453" hidden="1">
          <a:extLst>
            <a:ext uri="{FF2B5EF4-FFF2-40B4-BE49-F238E27FC236}">
              <a16:creationId xmlns:a16="http://schemas.microsoft.com/office/drawing/2014/main" id="{00000000-0008-0000-0100-00004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0" name="Picture 3458" hidden="1">
          <a:extLst>
            <a:ext uri="{FF2B5EF4-FFF2-40B4-BE49-F238E27FC236}">
              <a16:creationId xmlns:a16="http://schemas.microsoft.com/office/drawing/2014/main" id="{00000000-0008-0000-0100-00004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1" name="Picture 3811" hidden="1">
          <a:extLst>
            <a:ext uri="{FF2B5EF4-FFF2-40B4-BE49-F238E27FC236}">
              <a16:creationId xmlns:a16="http://schemas.microsoft.com/office/drawing/2014/main" id="{00000000-0008-0000-0100-00004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2" name="Picture 3812" hidden="1">
          <a:extLst>
            <a:ext uri="{FF2B5EF4-FFF2-40B4-BE49-F238E27FC236}">
              <a16:creationId xmlns:a16="http://schemas.microsoft.com/office/drawing/2014/main" id="{00000000-0008-0000-0100-00004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3" name="Picture 3813" hidden="1">
          <a:extLst>
            <a:ext uri="{FF2B5EF4-FFF2-40B4-BE49-F238E27FC236}">
              <a16:creationId xmlns:a16="http://schemas.microsoft.com/office/drawing/2014/main" id="{00000000-0008-0000-0100-00004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4" name="Picture 3453" hidden="1">
          <a:extLst>
            <a:ext uri="{FF2B5EF4-FFF2-40B4-BE49-F238E27FC236}">
              <a16:creationId xmlns:a16="http://schemas.microsoft.com/office/drawing/2014/main" id="{00000000-0008-0000-0100-00005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5" name="Picture 3458" hidden="1">
          <a:extLst>
            <a:ext uri="{FF2B5EF4-FFF2-40B4-BE49-F238E27FC236}">
              <a16:creationId xmlns:a16="http://schemas.microsoft.com/office/drawing/2014/main" id="{00000000-0008-0000-0100-00005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6" name="Picture 3811" hidden="1">
          <a:extLst>
            <a:ext uri="{FF2B5EF4-FFF2-40B4-BE49-F238E27FC236}">
              <a16:creationId xmlns:a16="http://schemas.microsoft.com/office/drawing/2014/main" id="{00000000-0008-0000-0100-00005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7" name="Picture 3812" hidden="1">
          <a:extLst>
            <a:ext uri="{FF2B5EF4-FFF2-40B4-BE49-F238E27FC236}">
              <a16:creationId xmlns:a16="http://schemas.microsoft.com/office/drawing/2014/main" id="{00000000-0008-0000-0100-00005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8" name="Picture 3813" hidden="1">
          <a:extLst>
            <a:ext uri="{FF2B5EF4-FFF2-40B4-BE49-F238E27FC236}">
              <a16:creationId xmlns:a16="http://schemas.microsoft.com/office/drawing/2014/main" id="{00000000-0008-0000-0100-00005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29" name="Picture 3453" hidden="1">
          <a:extLst>
            <a:ext uri="{FF2B5EF4-FFF2-40B4-BE49-F238E27FC236}">
              <a16:creationId xmlns:a16="http://schemas.microsoft.com/office/drawing/2014/main" id="{00000000-0008-0000-0100-00005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0" name="Picture 3458" hidden="1">
          <a:extLst>
            <a:ext uri="{FF2B5EF4-FFF2-40B4-BE49-F238E27FC236}">
              <a16:creationId xmlns:a16="http://schemas.microsoft.com/office/drawing/2014/main" id="{00000000-0008-0000-0100-00005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1" name="Picture 3811" hidden="1">
          <a:extLst>
            <a:ext uri="{FF2B5EF4-FFF2-40B4-BE49-F238E27FC236}">
              <a16:creationId xmlns:a16="http://schemas.microsoft.com/office/drawing/2014/main" id="{00000000-0008-0000-0100-00005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2" name="Picture 3812" hidden="1">
          <a:extLst>
            <a:ext uri="{FF2B5EF4-FFF2-40B4-BE49-F238E27FC236}">
              <a16:creationId xmlns:a16="http://schemas.microsoft.com/office/drawing/2014/main" id="{00000000-0008-0000-0100-00005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3" name="Picture 3813" hidden="1">
          <a:extLst>
            <a:ext uri="{FF2B5EF4-FFF2-40B4-BE49-F238E27FC236}">
              <a16:creationId xmlns:a16="http://schemas.microsoft.com/office/drawing/2014/main" id="{00000000-0008-0000-0100-00005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4" name="Picture 3453" hidden="1">
          <a:extLst>
            <a:ext uri="{FF2B5EF4-FFF2-40B4-BE49-F238E27FC236}">
              <a16:creationId xmlns:a16="http://schemas.microsoft.com/office/drawing/2014/main" id="{00000000-0008-0000-0100-00005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5" name="Picture 3458" hidden="1">
          <a:extLst>
            <a:ext uri="{FF2B5EF4-FFF2-40B4-BE49-F238E27FC236}">
              <a16:creationId xmlns:a16="http://schemas.microsoft.com/office/drawing/2014/main" id="{00000000-0008-0000-0100-00005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6" name="Picture 3811" hidden="1">
          <a:extLst>
            <a:ext uri="{FF2B5EF4-FFF2-40B4-BE49-F238E27FC236}">
              <a16:creationId xmlns:a16="http://schemas.microsoft.com/office/drawing/2014/main" id="{00000000-0008-0000-0100-00005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7" name="Picture 3812" hidden="1">
          <a:extLst>
            <a:ext uri="{FF2B5EF4-FFF2-40B4-BE49-F238E27FC236}">
              <a16:creationId xmlns:a16="http://schemas.microsoft.com/office/drawing/2014/main" id="{00000000-0008-0000-0100-00005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8" name="Picture 3813" hidden="1">
          <a:extLst>
            <a:ext uri="{FF2B5EF4-FFF2-40B4-BE49-F238E27FC236}">
              <a16:creationId xmlns:a16="http://schemas.microsoft.com/office/drawing/2014/main" id="{00000000-0008-0000-0100-00005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39" name="Picture 3453" hidden="1">
          <a:extLst>
            <a:ext uri="{FF2B5EF4-FFF2-40B4-BE49-F238E27FC236}">
              <a16:creationId xmlns:a16="http://schemas.microsoft.com/office/drawing/2014/main" id="{00000000-0008-0000-0100-00005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0" name="Picture 3458" hidden="1">
          <a:extLst>
            <a:ext uri="{FF2B5EF4-FFF2-40B4-BE49-F238E27FC236}">
              <a16:creationId xmlns:a16="http://schemas.microsoft.com/office/drawing/2014/main" id="{00000000-0008-0000-0100-00006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1" name="Picture 3811" hidden="1">
          <a:extLst>
            <a:ext uri="{FF2B5EF4-FFF2-40B4-BE49-F238E27FC236}">
              <a16:creationId xmlns:a16="http://schemas.microsoft.com/office/drawing/2014/main" id="{00000000-0008-0000-0100-00006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2" name="Picture 3812" hidden="1">
          <a:extLst>
            <a:ext uri="{FF2B5EF4-FFF2-40B4-BE49-F238E27FC236}">
              <a16:creationId xmlns:a16="http://schemas.microsoft.com/office/drawing/2014/main" id="{00000000-0008-0000-0100-00006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3" name="Picture 3813" hidden="1">
          <a:extLst>
            <a:ext uri="{FF2B5EF4-FFF2-40B4-BE49-F238E27FC236}">
              <a16:creationId xmlns:a16="http://schemas.microsoft.com/office/drawing/2014/main" id="{00000000-0008-0000-0100-00006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4" name="Picture 3383" hidden="1">
          <a:extLst>
            <a:ext uri="{FF2B5EF4-FFF2-40B4-BE49-F238E27FC236}">
              <a16:creationId xmlns:a16="http://schemas.microsoft.com/office/drawing/2014/main" id="{00000000-0008-0000-0100-00006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5" name="Picture 3388" hidden="1">
          <a:extLst>
            <a:ext uri="{FF2B5EF4-FFF2-40B4-BE49-F238E27FC236}">
              <a16:creationId xmlns:a16="http://schemas.microsoft.com/office/drawing/2014/main" id="{00000000-0008-0000-0100-00006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6" name="Picture 3790" hidden="1">
          <a:extLst>
            <a:ext uri="{FF2B5EF4-FFF2-40B4-BE49-F238E27FC236}">
              <a16:creationId xmlns:a16="http://schemas.microsoft.com/office/drawing/2014/main" id="{00000000-0008-0000-0100-00006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7" name="Picture 3791" hidden="1">
          <a:extLst>
            <a:ext uri="{FF2B5EF4-FFF2-40B4-BE49-F238E27FC236}">
              <a16:creationId xmlns:a16="http://schemas.microsoft.com/office/drawing/2014/main" id="{00000000-0008-0000-0100-00006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8" name="Picture 3393" hidden="1">
          <a:extLst>
            <a:ext uri="{FF2B5EF4-FFF2-40B4-BE49-F238E27FC236}">
              <a16:creationId xmlns:a16="http://schemas.microsoft.com/office/drawing/2014/main" id="{00000000-0008-0000-0100-00006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49" name="Picture 3398" hidden="1">
          <a:extLst>
            <a:ext uri="{FF2B5EF4-FFF2-40B4-BE49-F238E27FC236}">
              <a16:creationId xmlns:a16="http://schemas.microsoft.com/office/drawing/2014/main" id="{00000000-0008-0000-0100-00006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50" name="Picture 3793" hidden="1">
          <a:extLst>
            <a:ext uri="{FF2B5EF4-FFF2-40B4-BE49-F238E27FC236}">
              <a16:creationId xmlns:a16="http://schemas.microsoft.com/office/drawing/2014/main" id="{00000000-0008-0000-0100-00006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51" name="Picture 3794" hidden="1">
          <a:extLst>
            <a:ext uri="{FF2B5EF4-FFF2-40B4-BE49-F238E27FC236}">
              <a16:creationId xmlns:a16="http://schemas.microsoft.com/office/drawing/2014/main" id="{00000000-0008-0000-0100-00006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52" name="Picture 3795" hidden="1">
          <a:extLst>
            <a:ext uri="{FF2B5EF4-FFF2-40B4-BE49-F238E27FC236}">
              <a16:creationId xmlns:a16="http://schemas.microsoft.com/office/drawing/2014/main" id="{00000000-0008-0000-0100-00006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53" name="Picture 3423" hidden="1">
          <a:extLst>
            <a:ext uri="{FF2B5EF4-FFF2-40B4-BE49-F238E27FC236}">
              <a16:creationId xmlns:a16="http://schemas.microsoft.com/office/drawing/2014/main" id="{00000000-0008-0000-0100-00006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54" name="Picture 3428" hidden="1">
          <a:extLst>
            <a:ext uri="{FF2B5EF4-FFF2-40B4-BE49-F238E27FC236}">
              <a16:creationId xmlns:a16="http://schemas.microsoft.com/office/drawing/2014/main" id="{00000000-0008-0000-0100-00006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55" name="Picture 3802" hidden="1">
          <a:extLst>
            <a:ext uri="{FF2B5EF4-FFF2-40B4-BE49-F238E27FC236}">
              <a16:creationId xmlns:a16="http://schemas.microsoft.com/office/drawing/2014/main" id="{00000000-0008-0000-0100-00006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56" name="Picture 3803" hidden="1">
          <a:extLst>
            <a:ext uri="{FF2B5EF4-FFF2-40B4-BE49-F238E27FC236}">
              <a16:creationId xmlns:a16="http://schemas.microsoft.com/office/drawing/2014/main" id="{00000000-0008-0000-0100-00007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57" name="Picture 3804" hidden="1">
          <a:extLst>
            <a:ext uri="{FF2B5EF4-FFF2-40B4-BE49-F238E27FC236}">
              <a16:creationId xmlns:a16="http://schemas.microsoft.com/office/drawing/2014/main" id="{00000000-0008-0000-0100-00007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58" name="Picture 3393" hidden="1">
          <a:extLst>
            <a:ext uri="{FF2B5EF4-FFF2-40B4-BE49-F238E27FC236}">
              <a16:creationId xmlns:a16="http://schemas.microsoft.com/office/drawing/2014/main" id="{00000000-0008-0000-0100-00007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59" name="Picture 3398" hidden="1">
          <a:extLst>
            <a:ext uri="{FF2B5EF4-FFF2-40B4-BE49-F238E27FC236}">
              <a16:creationId xmlns:a16="http://schemas.microsoft.com/office/drawing/2014/main" id="{00000000-0008-0000-0100-00007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0" name="Picture 3793" hidden="1">
          <a:extLst>
            <a:ext uri="{FF2B5EF4-FFF2-40B4-BE49-F238E27FC236}">
              <a16:creationId xmlns:a16="http://schemas.microsoft.com/office/drawing/2014/main" id="{00000000-0008-0000-0100-00007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1" name="Picture 3794" hidden="1">
          <a:extLst>
            <a:ext uri="{FF2B5EF4-FFF2-40B4-BE49-F238E27FC236}">
              <a16:creationId xmlns:a16="http://schemas.microsoft.com/office/drawing/2014/main" id="{00000000-0008-0000-0100-00007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2" name="Picture 3795" hidden="1">
          <a:extLst>
            <a:ext uri="{FF2B5EF4-FFF2-40B4-BE49-F238E27FC236}">
              <a16:creationId xmlns:a16="http://schemas.microsoft.com/office/drawing/2014/main" id="{00000000-0008-0000-0100-00007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3" name="Picture 3423" hidden="1">
          <a:extLst>
            <a:ext uri="{FF2B5EF4-FFF2-40B4-BE49-F238E27FC236}">
              <a16:creationId xmlns:a16="http://schemas.microsoft.com/office/drawing/2014/main" id="{00000000-0008-0000-0100-00007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4" name="Picture 3428" hidden="1">
          <a:extLst>
            <a:ext uri="{FF2B5EF4-FFF2-40B4-BE49-F238E27FC236}">
              <a16:creationId xmlns:a16="http://schemas.microsoft.com/office/drawing/2014/main" id="{00000000-0008-0000-0100-00007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5" name="Picture 3802" hidden="1">
          <a:extLst>
            <a:ext uri="{FF2B5EF4-FFF2-40B4-BE49-F238E27FC236}">
              <a16:creationId xmlns:a16="http://schemas.microsoft.com/office/drawing/2014/main" id="{00000000-0008-0000-0100-00007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6" name="Picture 3803" hidden="1">
          <a:extLst>
            <a:ext uri="{FF2B5EF4-FFF2-40B4-BE49-F238E27FC236}">
              <a16:creationId xmlns:a16="http://schemas.microsoft.com/office/drawing/2014/main" id="{00000000-0008-0000-0100-00007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7" name="Picture 3804" hidden="1">
          <a:extLst>
            <a:ext uri="{FF2B5EF4-FFF2-40B4-BE49-F238E27FC236}">
              <a16:creationId xmlns:a16="http://schemas.microsoft.com/office/drawing/2014/main" id="{00000000-0008-0000-0100-00007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8" name="Picture 3463" hidden="1">
          <a:extLst>
            <a:ext uri="{FF2B5EF4-FFF2-40B4-BE49-F238E27FC236}">
              <a16:creationId xmlns:a16="http://schemas.microsoft.com/office/drawing/2014/main" id="{00000000-0008-0000-0100-00007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69" name="Picture 3468" hidden="1">
          <a:extLst>
            <a:ext uri="{FF2B5EF4-FFF2-40B4-BE49-F238E27FC236}">
              <a16:creationId xmlns:a16="http://schemas.microsoft.com/office/drawing/2014/main" id="{00000000-0008-0000-0100-00007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0" name="Picture 3814" hidden="1">
          <a:extLst>
            <a:ext uri="{FF2B5EF4-FFF2-40B4-BE49-F238E27FC236}">
              <a16:creationId xmlns:a16="http://schemas.microsoft.com/office/drawing/2014/main" id="{00000000-0008-0000-0100-00007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1" name="Picture 3815" hidden="1">
          <a:extLst>
            <a:ext uri="{FF2B5EF4-FFF2-40B4-BE49-F238E27FC236}">
              <a16:creationId xmlns:a16="http://schemas.microsoft.com/office/drawing/2014/main" id="{00000000-0008-0000-0100-00007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2" name="Picture 3816" hidden="1">
          <a:extLst>
            <a:ext uri="{FF2B5EF4-FFF2-40B4-BE49-F238E27FC236}">
              <a16:creationId xmlns:a16="http://schemas.microsoft.com/office/drawing/2014/main" id="{00000000-0008-0000-0100-00008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3" name="Picture 3453" hidden="1">
          <a:extLst>
            <a:ext uri="{FF2B5EF4-FFF2-40B4-BE49-F238E27FC236}">
              <a16:creationId xmlns:a16="http://schemas.microsoft.com/office/drawing/2014/main" id="{00000000-0008-0000-0100-00008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4" name="Picture 3458" hidden="1">
          <a:extLst>
            <a:ext uri="{FF2B5EF4-FFF2-40B4-BE49-F238E27FC236}">
              <a16:creationId xmlns:a16="http://schemas.microsoft.com/office/drawing/2014/main" id="{00000000-0008-0000-0100-00008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5" name="Picture 3811" hidden="1">
          <a:extLst>
            <a:ext uri="{FF2B5EF4-FFF2-40B4-BE49-F238E27FC236}">
              <a16:creationId xmlns:a16="http://schemas.microsoft.com/office/drawing/2014/main" id="{00000000-0008-0000-0100-00008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6" name="Picture 3812" hidden="1">
          <a:extLst>
            <a:ext uri="{FF2B5EF4-FFF2-40B4-BE49-F238E27FC236}">
              <a16:creationId xmlns:a16="http://schemas.microsoft.com/office/drawing/2014/main" id="{00000000-0008-0000-0100-00008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7" name="Picture 3813" hidden="1">
          <a:extLst>
            <a:ext uri="{FF2B5EF4-FFF2-40B4-BE49-F238E27FC236}">
              <a16:creationId xmlns:a16="http://schemas.microsoft.com/office/drawing/2014/main" id="{00000000-0008-0000-0100-00008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8" name="Picture 3453" hidden="1">
          <a:extLst>
            <a:ext uri="{FF2B5EF4-FFF2-40B4-BE49-F238E27FC236}">
              <a16:creationId xmlns:a16="http://schemas.microsoft.com/office/drawing/2014/main" id="{00000000-0008-0000-0100-00008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79" name="Picture 3458" hidden="1">
          <a:extLst>
            <a:ext uri="{FF2B5EF4-FFF2-40B4-BE49-F238E27FC236}">
              <a16:creationId xmlns:a16="http://schemas.microsoft.com/office/drawing/2014/main" id="{00000000-0008-0000-0100-00008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0" name="Picture 3811" hidden="1">
          <a:extLst>
            <a:ext uri="{FF2B5EF4-FFF2-40B4-BE49-F238E27FC236}">
              <a16:creationId xmlns:a16="http://schemas.microsoft.com/office/drawing/2014/main" id="{00000000-0008-0000-0100-00008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1" name="Picture 3812" hidden="1">
          <a:extLst>
            <a:ext uri="{FF2B5EF4-FFF2-40B4-BE49-F238E27FC236}">
              <a16:creationId xmlns:a16="http://schemas.microsoft.com/office/drawing/2014/main" id="{00000000-0008-0000-0100-00008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2" name="Picture 3813" hidden="1">
          <a:extLst>
            <a:ext uri="{FF2B5EF4-FFF2-40B4-BE49-F238E27FC236}">
              <a16:creationId xmlns:a16="http://schemas.microsoft.com/office/drawing/2014/main" id="{00000000-0008-0000-0100-00008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3" name="Picture 3453" hidden="1">
          <a:extLst>
            <a:ext uri="{FF2B5EF4-FFF2-40B4-BE49-F238E27FC236}">
              <a16:creationId xmlns:a16="http://schemas.microsoft.com/office/drawing/2014/main" id="{00000000-0008-0000-0100-00008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4" name="Picture 3458" hidden="1">
          <a:extLst>
            <a:ext uri="{FF2B5EF4-FFF2-40B4-BE49-F238E27FC236}">
              <a16:creationId xmlns:a16="http://schemas.microsoft.com/office/drawing/2014/main" id="{00000000-0008-0000-0100-00008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5" name="Picture 3811" hidden="1">
          <a:extLst>
            <a:ext uri="{FF2B5EF4-FFF2-40B4-BE49-F238E27FC236}">
              <a16:creationId xmlns:a16="http://schemas.microsoft.com/office/drawing/2014/main" id="{00000000-0008-0000-0100-00008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6" name="Picture 3812" hidden="1">
          <a:extLst>
            <a:ext uri="{FF2B5EF4-FFF2-40B4-BE49-F238E27FC236}">
              <a16:creationId xmlns:a16="http://schemas.microsoft.com/office/drawing/2014/main" id="{00000000-0008-0000-0100-00008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7" name="Picture 3813" hidden="1">
          <a:extLst>
            <a:ext uri="{FF2B5EF4-FFF2-40B4-BE49-F238E27FC236}">
              <a16:creationId xmlns:a16="http://schemas.microsoft.com/office/drawing/2014/main" id="{00000000-0008-0000-0100-00008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8" name="Picture 3453" hidden="1">
          <a:extLst>
            <a:ext uri="{FF2B5EF4-FFF2-40B4-BE49-F238E27FC236}">
              <a16:creationId xmlns:a16="http://schemas.microsoft.com/office/drawing/2014/main" id="{00000000-0008-0000-0100-00009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89" name="Picture 3458" hidden="1">
          <a:extLst>
            <a:ext uri="{FF2B5EF4-FFF2-40B4-BE49-F238E27FC236}">
              <a16:creationId xmlns:a16="http://schemas.microsoft.com/office/drawing/2014/main" id="{00000000-0008-0000-0100-00009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90" name="Picture 3811" hidden="1">
          <a:extLst>
            <a:ext uri="{FF2B5EF4-FFF2-40B4-BE49-F238E27FC236}">
              <a16:creationId xmlns:a16="http://schemas.microsoft.com/office/drawing/2014/main" id="{00000000-0008-0000-0100-00009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91" name="Picture 3812" hidden="1">
          <a:extLst>
            <a:ext uri="{FF2B5EF4-FFF2-40B4-BE49-F238E27FC236}">
              <a16:creationId xmlns:a16="http://schemas.microsoft.com/office/drawing/2014/main" id="{00000000-0008-0000-0100-00009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92" name="Picture 3813" hidden="1">
          <a:extLst>
            <a:ext uri="{FF2B5EF4-FFF2-40B4-BE49-F238E27FC236}">
              <a16:creationId xmlns:a16="http://schemas.microsoft.com/office/drawing/2014/main" id="{00000000-0008-0000-0100-00009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93" name="Picture 3453" hidden="1">
          <a:extLst>
            <a:ext uri="{FF2B5EF4-FFF2-40B4-BE49-F238E27FC236}">
              <a16:creationId xmlns:a16="http://schemas.microsoft.com/office/drawing/2014/main" id="{00000000-0008-0000-0100-00009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94" name="Picture 3458" hidden="1">
          <a:extLst>
            <a:ext uri="{FF2B5EF4-FFF2-40B4-BE49-F238E27FC236}">
              <a16:creationId xmlns:a16="http://schemas.microsoft.com/office/drawing/2014/main" id="{00000000-0008-0000-0100-00009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95" name="Picture 3811" hidden="1">
          <a:extLst>
            <a:ext uri="{FF2B5EF4-FFF2-40B4-BE49-F238E27FC236}">
              <a16:creationId xmlns:a16="http://schemas.microsoft.com/office/drawing/2014/main" id="{00000000-0008-0000-0100-00009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96" name="Picture 3812" hidden="1">
          <a:extLst>
            <a:ext uri="{FF2B5EF4-FFF2-40B4-BE49-F238E27FC236}">
              <a16:creationId xmlns:a16="http://schemas.microsoft.com/office/drawing/2014/main" id="{00000000-0008-0000-0100-00009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497" name="Picture 3813" hidden="1">
          <a:extLst>
            <a:ext uri="{FF2B5EF4-FFF2-40B4-BE49-F238E27FC236}">
              <a16:creationId xmlns:a16="http://schemas.microsoft.com/office/drawing/2014/main" id="{00000000-0008-0000-0100-00009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98" name="Picture 3393" hidden="1">
          <a:extLst>
            <a:ext uri="{FF2B5EF4-FFF2-40B4-BE49-F238E27FC236}">
              <a16:creationId xmlns:a16="http://schemas.microsoft.com/office/drawing/2014/main" id="{00000000-0008-0000-0100-00009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499" name="Picture 3398" hidden="1">
          <a:extLst>
            <a:ext uri="{FF2B5EF4-FFF2-40B4-BE49-F238E27FC236}">
              <a16:creationId xmlns:a16="http://schemas.microsoft.com/office/drawing/2014/main" id="{00000000-0008-0000-0100-00009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0" name="Picture 3793" hidden="1">
          <a:extLst>
            <a:ext uri="{FF2B5EF4-FFF2-40B4-BE49-F238E27FC236}">
              <a16:creationId xmlns:a16="http://schemas.microsoft.com/office/drawing/2014/main" id="{00000000-0008-0000-0100-00009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1" name="Picture 3794" hidden="1">
          <a:extLst>
            <a:ext uri="{FF2B5EF4-FFF2-40B4-BE49-F238E27FC236}">
              <a16:creationId xmlns:a16="http://schemas.microsoft.com/office/drawing/2014/main" id="{00000000-0008-0000-0100-00009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2" name="Picture 3795" hidden="1">
          <a:extLst>
            <a:ext uri="{FF2B5EF4-FFF2-40B4-BE49-F238E27FC236}">
              <a16:creationId xmlns:a16="http://schemas.microsoft.com/office/drawing/2014/main" id="{00000000-0008-0000-0100-00009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3" name="Picture 3423" hidden="1">
          <a:extLst>
            <a:ext uri="{FF2B5EF4-FFF2-40B4-BE49-F238E27FC236}">
              <a16:creationId xmlns:a16="http://schemas.microsoft.com/office/drawing/2014/main" id="{00000000-0008-0000-0100-00009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4" name="Picture 3428" hidden="1">
          <a:extLst>
            <a:ext uri="{FF2B5EF4-FFF2-40B4-BE49-F238E27FC236}">
              <a16:creationId xmlns:a16="http://schemas.microsoft.com/office/drawing/2014/main" id="{00000000-0008-0000-0100-0000A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5" name="Picture 3802" hidden="1">
          <a:extLst>
            <a:ext uri="{FF2B5EF4-FFF2-40B4-BE49-F238E27FC236}">
              <a16:creationId xmlns:a16="http://schemas.microsoft.com/office/drawing/2014/main" id="{00000000-0008-0000-0100-0000A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6" name="Picture 3803" hidden="1">
          <a:extLst>
            <a:ext uri="{FF2B5EF4-FFF2-40B4-BE49-F238E27FC236}">
              <a16:creationId xmlns:a16="http://schemas.microsoft.com/office/drawing/2014/main" id="{00000000-0008-0000-0100-0000A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7" name="Picture 3804" hidden="1">
          <a:extLst>
            <a:ext uri="{FF2B5EF4-FFF2-40B4-BE49-F238E27FC236}">
              <a16:creationId xmlns:a16="http://schemas.microsoft.com/office/drawing/2014/main" id="{00000000-0008-0000-0100-0000A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8" name="Picture 3463" hidden="1">
          <a:extLst>
            <a:ext uri="{FF2B5EF4-FFF2-40B4-BE49-F238E27FC236}">
              <a16:creationId xmlns:a16="http://schemas.microsoft.com/office/drawing/2014/main" id="{00000000-0008-0000-0100-0000A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09" name="Picture 3468" hidden="1">
          <a:extLst>
            <a:ext uri="{FF2B5EF4-FFF2-40B4-BE49-F238E27FC236}">
              <a16:creationId xmlns:a16="http://schemas.microsoft.com/office/drawing/2014/main" id="{00000000-0008-0000-0100-0000A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0" name="Picture 3814" hidden="1">
          <a:extLst>
            <a:ext uri="{FF2B5EF4-FFF2-40B4-BE49-F238E27FC236}">
              <a16:creationId xmlns:a16="http://schemas.microsoft.com/office/drawing/2014/main" id="{00000000-0008-0000-0100-0000A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1" name="Picture 3815" hidden="1">
          <a:extLst>
            <a:ext uri="{FF2B5EF4-FFF2-40B4-BE49-F238E27FC236}">
              <a16:creationId xmlns:a16="http://schemas.microsoft.com/office/drawing/2014/main" id="{00000000-0008-0000-0100-0000A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2" name="Picture 3816" hidden="1">
          <a:extLst>
            <a:ext uri="{FF2B5EF4-FFF2-40B4-BE49-F238E27FC236}">
              <a16:creationId xmlns:a16="http://schemas.microsoft.com/office/drawing/2014/main" id="{00000000-0008-0000-0100-0000A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3" name="Picture 3453" hidden="1">
          <a:extLst>
            <a:ext uri="{FF2B5EF4-FFF2-40B4-BE49-F238E27FC236}">
              <a16:creationId xmlns:a16="http://schemas.microsoft.com/office/drawing/2014/main" id="{00000000-0008-0000-0100-0000A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4" name="Picture 3458" hidden="1">
          <a:extLst>
            <a:ext uri="{FF2B5EF4-FFF2-40B4-BE49-F238E27FC236}">
              <a16:creationId xmlns:a16="http://schemas.microsoft.com/office/drawing/2014/main" id="{00000000-0008-0000-0100-0000A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5" name="Picture 3811" hidden="1">
          <a:extLst>
            <a:ext uri="{FF2B5EF4-FFF2-40B4-BE49-F238E27FC236}">
              <a16:creationId xmlns:a16="http://schemas.microsoft.com/office/drawing/2014/main" id="{00000000-0008-0000-0100-0000A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6" name="Picture 3812" hidden="1">
          <a:extLst>
            <a:ext uri="{FF2B5EF4-FFF2-40B4-BE49-F238E27FC236}">
              <a16:creationId xmlns:a16="http://schemas.microsoft.com/office/drawing/2014/main" id="{00000000-0008-0000-0100-0000A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7" name="Picture 3813" hidden="1">
          <a:extLst>
            <a:ext uri="{FF2B5EF4-FFF2-40B4-BE49-F238E27FC236}">
              <a16:creationId xmlns:a16="http://schemas.microsoft.com/office/drawing/2014/main" id="{00000000-0008-0000-0100-0000A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8" name="Picture 3453" hidden="1">
          <a:extLst>
            <a:ext uri="{FF2B5EF4-FFF2-40B4-BE49-F238E27FC236}">
              <a16:creationId xmlns:a16="http://schemas.microsoft.com/office/drawing/2014/main" id="{00000000-0008-0000-0100-0000A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19" name="Picture 3458" hidden="1">
          <a:extLst>
            <a:ext uri="{FF2B5EF4-FFF2-40B4-BE49-F238E27FC236}">
              <a16:creationId xmlns:a16="http://schemas.microsoft.com/office/drawing/2014/main" id="{00000000-0008-0000-0100-0000A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0" name="Picture 3811" hidden="1">
          <a:extLst>
            <a:ext uri="{FF2B5EF4-FFF2-40B4-BE49-F238E27FC236}">
              <a16:creationId xmlns:a16="http://schemas.microsoft.com/office/drawing/2014/main" id="{00000000-0008-0000-0100-0000B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1" name="Picture 3812" hidden="1">
          <a:extLst>
            <a:ext uri="{FF2B5EF4-FFF2-40B4-BE49-F238E27FC236}">
              <a16:creationId xmlns:a16="http://schemas.microsoft.com/office/drawing/2014/main" id="{00000000-0008-0000-0100-0000B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2" name="Picture 3813" hidden="1">
          <a:extLst>
            <a:ext uri="{FF2B5EF4-FFF2-40B4-BE49-F238E27FC236}">
              <a16:creationId xmlns:a16="http://schemas.microsoft.com/office/drawing/2014/main" id="{00000000-0008-0000-0100-0000B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3" name="Picture 3453" hidden="1">
          <a:extLst>
            <a:ext uri="{FF2B5EF4-FFF2-40B4-BE49-F238E27FC236}">
              <a16:creationId xmlns:a16="http://schemas.microsoft.com/office/drawing/2014/main" id="{00000000-0008-0000-0100-0000B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4" name="Picture 3458" hidden="1">
          <a:extLst>
            <a:ext uri="{FF2B5EF4-FFF2-40B4-BE49-F238E27FC236}">
              <a16:creationId xmlns:a16="http://schemas.microsoft.com/office/drawing/2014/main" id="{00000000-0008-0000-0100-0000B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5" name="Picture 3811" hidden="1">
          <a:extLst>
            <a:ext uri="{FF2B5EF4-FFF2-40B4-BE49-F238E27FC236}">
              <a16:creationId xmlns:a16="http://schemas.microsoft.com/office/drawing/2014/main" id="{00000000-0008-0000-0100-0000B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6" name="Picture 3812" hidden="1">
          <a:extLst>
            <a:ext uri="{FF2B5EF4-FFF2-40B4-BE49-F238E27FC236}">
              <a16:creationId xmlns:a16="http://schemas.microsoft.com/office/drawing/2014/main" id="{00000000-0008-0000-0100-0000B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7" name="Picture 3813" hidden="1">
          <a:extLst>
            <a:ext uri="{FF2B5EF4-FFF2-40B4-BE49-F238E27FC236}">
              <a16:creationId xmlns:a16="http://schemas.microsoft.com/office/drawing/2014/main" id="{00000000-0008-0000-0100-0000B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8" name="Picture 3453" hidden="1">
          <a:extLst>
            <a:ext uri="{FF2B5EF4-FFF2-40B4-BE49-F238E27FC236}">
              <a16:creationId xmlns:a16="http://schemas.microsoft.com/office/drawing/2014/main" id="{00000000-0008-0000-0100-0000B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29" name="Picture 3458" hidden="1">
          <a:extLst>
            <a:ext uri="{FF2B5EF4-FFF2-40B4-BE49-F238E27FC236}">
              <a16:creationId xmlns:a16="http://schemas.microsoft.com/office/drawing/2014/main" id="{00000000-0008-0000-0100-0000B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30" name="Picture 3811" hidden="1">
          <a:extLst>
            <a:ext uri="{FF2B5EF4-FFF2-40B4-BE49-F238E27FC236}">
              <a16:creationId xmlns:a16="http://schemas.microsoft.com/office/drawing/2014/main" id="{00000000-0008-0000-0100-0000B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31" name="Picture 3812" hidden="1">
          <a:extLst>
            <a:ext uri="{FF2B5EF4-FFF2-40B4-BE49-F238E27FC236}">
              <a16:creationId xmlns:a16="http://schemas.microsoft.com/office/drawing/2014/main" id="{00000000-0008-0000-0100-0000B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32" name="Picture 3813" hidden="1">
          <a:extLst>
            <a:ext uri="{FF2B5EF4-FFF2-40B4-BE49-F238E27FC236}">
              <a16:creationId xmlns:a16="http://schemas.microsoft.com/office/drawing/2014/main" id="{00000000-0008-0000-0100-0000B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33" name="Picture 3453" hidden="1">
          <a:extLst>
            <a:ext uri="{FF2B5EF4-FFF2-40B4-BE49-F238E27FC236}">
              <a16:creationId xmlns:a16="http://schemas.microsoft.com/office/drawing/2014/main" id="{00000000-0008-0000-0100-0000B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34" name="Picture 3458" hidden="1">
          <a:extLst>
            <a:ext uri="{FF2B5EF4-FFF2-40B4-BE49-F238E27FC236}">
              <a16:creationId xmlns:a16="http://schemas.microsoft.com/office/drawing/2014/main" id="{00000000-0008-0000-0100-0000B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35" name="Picture 3811" hidden="1">
          <a:extLst>
            <a:ext uri="{FF2B5EF4-FFF2-40B4-BE49-F238E27FC236}">
              <a16:creationId xmlns:a16="http://schemas.microsoft.com/office/drawing/2014/main" id="{00000000-0008-0000-0100-0000B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36" name="Picture 3393" hidden="1">
          <a:extLst>
            <a:ext uri="{FF2B5EF4-FFF2-40B4-BE49-F238E27FC236}">
              <a16:creationId xmlns:a16="http://schemas.microsoft.com/office/drawing/2014/main" id="{00000000-0008-0000-0100-0000C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37" name="Picture 3398" hidden="1">
          <a:extLst>
            <a:ext uri="{FF2B5EF4-FFF2-40B4-BE49-F238E27FC236}">
              <a16:creationId xmlns:a16="http://schemas.microsoft.com/office/drawing/2014/main" id="{00000000-0008-0000-0100-0000C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38" name="Picture 3793" hidden="1">
          <a:extLst>
            <a:ext uri="{FF2B5EF4-FFF2-40B4-BE49-F238E27FC236}">
              <a16:creationId xmlns:a16="http://schemas.microsoft.com/office/drawing/2014/main" id="{00000000-0008-0000-0100-0000C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39" name="Picture 3794" hidden="1">
          <a:extLst>
            <a:ext uri="{FF2B5EF4-FFF2-40B4-BE49-F238E27FC236}">
              <a16:creationId xmlns:a16="http://schemas.microsoft.com/office/drawing/2014/main" id="{00000000-0008-0000-0100-0000C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0" name="Picture 3795" hidden="1">
          <a:extLst>
            <a:ext uri="{FF2B5EF4-FFF2-40B4-BE49-F238E27FC236}">
              <a16:creationId xmlns:a16="http://schemas.microsoft.com/office/drawing/2014/main" id="{00000000-0008-0000-0100-0000C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1" name="Picture 3423" hidden="1">
          <a:extLst>
            <a:ext uri="{FF2B5EF4-FFF2-40B4-BE49-F238E27FC236}">
              <a16:creationId xmlns:a16="http://schemas.microsoft.com/office/drawing/2014/main" id="{00000000-0008-0000-0100-0000C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2" name="Picture 3428" hidden="1">
          <a:extLst>
            <a:ext uri="{FF2B5EF4-FFF2-40B4-BE49-F238E27FC236}">
              <a16:creationId xmlns:a16="http://schemas.microsoft.com/office/drawing/2014/main" id="{00000000-0008-0000-0100-0000C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3" name="Picture 3802" hidden="1">
          <a:extLst>
            <a:ext uri="{FF2B5EF4-FFF2-40B4-BE49-F238E27FC236}">
              <a16:creationId xmlns:a16="http://schemas.microsoft.com/office/drawing/2014/main" id="{00000000-0008-0000-0100-0000C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4" name="Picture 3803" hidden="1">
          <a:extLst>
            <a:ext uri="{FF2B5EF4-FFF2-40B4-BE49-F238E27FC236}">
              <a16:creationId xmlns:a16="http://schemas.microsoft.com/office/drawing/2014/main" id="{00000000-0008-0000-0100-0000C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5" name="Picture 3804" hidden="1">
          <a:extLst>
            <a:ext uri="{FF2B5EF4-FFF2-40B4-BE49-F238E27FC236}">
              <a16:creationId xmlns:a16="http://schemas.microsoft.com/office/drawing/2014/main" id="{00000000-0008-0000-0100-0000C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6" name="Picture 3463" hidden="1">
          <a:extLst>
            <a:ext uri="{FF2B5EF4-FFF2-40B4-BE49-F238E27FC236}">
              <a16:creationId xmlns:a16="http://schemas.microsoft.com/office/drawing/2014/main" id="{00000000-0008-0000-0100-0000C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7" name="Picture 3468" hidden="1">
          <a:extLst>
            <a:ext uri="{FF2B5EF4-FFF2-40B4-BE49-F238E27FC236}">
              <a16:creationId xmlns:a16="http://schemas.microsoft.com/office/drawing/2014/main" id="{00000000-0008-0000-0100-0000C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8" name="Picture 3814" hidden="1">
          <a:extLst>
            <a:ext uri="{FF2B5EF4-FFF2-40B4-BE49-F238E27FC236}">
              <a16:creationId xmlns:a16="http://schemas.microsoft.com/office/drawing/2014/main" id="{00000000-0008-0000-0100-0000C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49" name="Picture 3815" hidden="1">
          <a:extLst>
            <a:ext uri="{FF2B5EF4-FFF2-40B4-BE49-F238E27FC236}">
              <a16:creationId xmlns:a16="http://schemas.microsoft.com/office/drawing/2014/main" id="{00000000-0008-0000-0100-0000C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0" name="Picture 3816" hidden="1">
          <a:extLst>
            <a:ext uri="{FF2B5EF4-FFF2-40B4-BE49-F238E27FC236}">
              <a16:creationId xmlns:a16="http://schemas.microsoft.com/office/drawing/2014/main" id="{00000000-0008-0000-0100-0000C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1" name="Picture 3453" hidden="1">
          <a:extLst>
            <a:ext uri="{FF2B5EF4-FFF2-40B4-BE49-F238E27FC236}">
              <a16:creationId xmlns:a16="http://schemas.microsoft.com/office/drawing/2014/main" id="{00000000-0008-0000-0100-0000C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2" name="Picture 3458" hidden="1">
          <a:extLst>
            <a:ext uri="{FF2B5EF4-FFF2-40B4-BE49-F238E27FC236}">
              <a16:creationId xmlns:a16="http://schemas.microsoft.com/office/drawing/2014/main" id="{00000000-0008-0000-0100-0000D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3" name="Picture 3811" hidden="1">
          <a:extLst>
            <a:ext uri="{FF2B5EF4-FFF2-40B4-BE49-F238E27FC236}">
              <a16:creationId xmlns:a16="http://schemas.microsoft.com/office/drawing/2014/main" id="{00000000-0008-0000-0100-0000D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4" name="Picture 3812" hidden="1">
          <a:extLst>
            <a:ext uri="{FF2B5EF4-FFF2-40B4-BE49-F238E27FC236}">
              <a16:creationId xmlns:a16="http://schemas.microsoft.com/office/drawing/2014/main" id="{00000000-0008-0000-0100-0000D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5" name="Picture 3813" hidden="1">
          <a:extLst>
            <a:ext uri="{FF2B5EF4-FFF2-40B4-BE49-F238E27FC236}">
              <a16:creationId xmlns:a16="http://schemas.microsoft.com/office/drawing/2014/main" id="{00000000-0008-0000-0100-0000D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6" name="Picture 3453" hidden="1">
          <a:extLst>
            <a:ext uri="{FF2B5EF4-FFF2-40B4-BE49-F238E27FC236}">
              <a16:creationId xmlns:a16="http://schemas.microsoft.com/office/drawing/2014/main" id="{00000000-0008-0000-0100-0000D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7" name="Picture 3458" hidden="1">
          <a:extLst>
            <a:ext uri="{FF2B5EF4-FFF2-40B4-BE49-F238E27FC236}">
              <a16:creationId xmlns:a16="http://schemas.microsoft.com/office/drawing/2014/main" id="{00000000-0008-0000-0100-0000D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8" name="Picture 3811" hidden="1">
          <a:extLst>
            <a:ext uri="{FF2B5EF4-FFF2-40B4-BE49-F238E27FC236}">
              <a16:creationId xmlns:a16="http://schemas.microsoft.com/office/drawing/2014/main" id="{00000000-0008-0000-0100-0000D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59" name="Picture 3812" hidden="1">
          <a:extLst>
            <a:ext uri="{FF2B5EF4-FFF2-40B4-BE49-F238E27FC236}">
              <a16:creationId xmlns:a16="http://schemas.microsoft.com/office/drawing/2014/main" id="{00000000-0008-0000-0100-0000D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0" name="Picture 3813" hidden="1">
          <a:extLst>
            <a:ext uri="{FF2B5EF4-FFF2-40B4-BE49-F238E27FC236}">
              <a16:creationId xmlns:a16="http://schemas.microsoft.com/office/drawing/2014/main" id="{00000000-0008-0000-0100-0000D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1" name="Picture 3453" hidden="1">
          <a:extLst>
            <a:ext uri="{FF2B5EF4-FFF2-40B4-BE49-F238E27FC236}">
              <a16:creationId xmlns:a16="http://schemas.microsoft.com/office/drawing/2014/main" id="{00000000-0008-0000-0100-0000D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2" name="Picture 3458" hidden="1">
          <a:extLst>
            <a:ext uri="{FF2B5EF4-FFF2-40B4-BE49-F238E27FC236}">
              <a16:creationId xmlns:a16="http://schemas.microsoft.com/office/drawing/2014/main" id="{00000000-0008-0000-0100-0000D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3" name="Picture 3811" hidden="1">
          <a:extLst>
            <a:ext uri="{FF2B5EF4-FFF2-40B4-BE49-F238E27FC236}">
              <a16:creationId xmlns:a16="http://schemas.microsoft.com/office/drawing/2014/main" id="{00000000-0008-0000-0100-0000D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4" name="Picture 3812" hidden="1">
          <a:extLst>
            <a:ext uri="{FF2B5EF4-FFF2-40B4-BE49-F238E27FC236}">
              <a16:creationId xmlns:a16="http://schemas.microsoft.com/office/drawing/2014/main" id="{00000000-0008-0000-0100-0000D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5" name="Picture 3813" hidden="1">
          <a:extLst>
            <a:ext uri="{FF2B5EF4-FFF2-40B4-BE49-F238E27FC236}">
              <a16:creationId xmlns:a16="http://schemas.microsoft.com/office/drawing/2014/main" id="{00000000-0008-0000-0100-0000D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6" name="Picture 3453" hidden="1">
          <a:extLst>
            <a:ext uri="{FF2B5EF4-FFF2-40B4-BE49-F238E27FC236}">
              <a16:creationId xmlns:a16="http://schemas.microsoft.com/office/drawing/2014/main" id="{00000000-0008-0000-0100-0000D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7" name="Picture 3458" hidden="1">
          <a:extLst>
            <a:ext uri="{FF2B5EF4-FFF2-40B4-BE49-F238E27FC236}">
              <a16:creationId xmlns:a16="http://schemas.microsoft.com/office/drawing/2014/main" id="{00000000-0008-0000-0100-0000D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8" name="Picture 3811" hidden="1">
          <a:extLst>
            <a:ext uri="{FF2B5EF4-FFF2-40B4-BE49-F238E27FC236}">
              <a16:creationId xmlns:a16="http://schemas.microsoft.com/office/drawing/2014/main" id="{00000000-0008-0000-0100-0000E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69" name="Picture 3812" hidden="1">
          <a:extLst>
            <a:ext uri="{FF2B5EF4-FFF2-40B4-BE49-F238E27FC236}">
              <a16:creationId xmlns:a16="http://schemas.microsoft.com/office/drawing/2014/main" id="{00000000-0008-0000-0100-0000E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0" name="Picture 3813" hidden="1">
          <a:extLst>
            <a:ext uri="{FF2B5EF4-FFF2-40B4-BE49-F238E27FC236}">
              <a16:creationId xmlns:a16="http://schemas.microsoft.com/office/drawing/2014/main" id="{00000000-0008-0000-0100-0000E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1" name="Picture 3453" hidden="1">
          <a:extLst>
            <a:ext uri="{FF2B5EF4-FFF2-40B4-BE49-F238E27FC236}">
              <a16:creationId xmlns:a16="http://schemas.microsoft.com/office/drawing/2014/main" id="{00000000-0008-0000-0100-0000E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2" name="Picture 3458" hidden="1">
          <a:extLst>
            <a:ext uri="{FF2B5EF4-FFF2-40B4-BE49-F238E27FC236}">
              <a16:creationId xmlns:a16="http://schemas.microsoft.com/office/drawing/2014/main" id="{00000000-0008-0000-0100-0000E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3" name="Picture 3811" hidden="1">
          <a:extLst>
            <a:ext uri="{FF2B5EF4-FFF2-40B4-BE49-F238E27FC236}">
              <a16:creationId xmlns:a16="http://schemas.microsoft.com/office/drawing/2014/main" id="{00000000-0008-0000-0100-0000E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4" name="Picture 3812" hidden="1">
          <a:extLst>
            <a:ext uri="{FF2B5EF4-FFF2-40B4-BE49-F238E27FC236}">
              <a16:creationId xmlns:a16="http://schemas.microsoft.com/office/drawing/2014/main" id="{00000000-0008-0000-0100-0000E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5" name="Picture 3813" hidden="1">
          <a:extLst>
            <a:ext uri="{FF2B5EF4-FFF2-40B4-BE49-F238E27FC236}">
              <a16:creationId xmlns:a16="http://schemas.microsoft.com/office/drawing/2014/main" id="{00000000-0008-0000-0100-0000E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6" name="Picture 3383" hidden="1">
          <a:extLst>
            <a:ext uri="{FF2B5EF4-FFF2-40B4-BE49-F238E27FC236}">
              <a16:creationId xmlns:a16="http://schemas.microsoft.com/office/drawing/2014/main" id="{00000000-0008-0000-0100-0000E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7" name="Picture 3388" hidden="1">
          <a:extLst>
            <a:ext uri="{FF2B5EF4-FFF2-40B4-BE49-F238E27FC236}">
              <a16:creationId xmlns:a16="http://schemas.microsoft.com/office/drawing/2014/main" id="{00000000-0008-0000-0100-0000E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8" name="Picture 3790" hidden="1">
          <a:extLst>
            <a:ext uri="{FF2B5EF4-FFF2-40B4-BE49-F238E27FC236}">
              <a16:creationId xmlns:a16="http://schemas.microsoft.com/office/drawing/2014/main" id="{00000000-0008-0000-0100-0000E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579" name="Picture 3791" hidden="1">
          <a:extLst>
            <a:ext uri="{FF2B5EF4-FFF2-40B4-BE49-F238E27FC236}">
              <a16:creationId xmlns:a16="http://schemas.microsoft.com/office/drawing/2014/main" id="{00000000-0008-0000-0100-0000E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0" name="Picture 3393" hidden="1">
          <a:extLst>
            <a:ext uri="{FF2B5EF4-FFF2-40B4-BE49-F238E27FC236}">
              <a16:creationId xmlns:a16="http://schemas.microsoft.com/office/drawing/2014/main" id="{00000000-0008-0000-0100-0000E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1" name="Picture 3398" hidden="1">
          <a:extLst>
            <a:ext uri="{FF2B5EF4-FFF2-40B4-BE49-F238E27FC236}">
              <a16:creationId xmlns:a16="http://schemas.microsoft.com/office/drawing/2014/main" id="{00000000-0008-0000-0100-0000E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2" name="Picture 3793" hidden="1">
          <a:extLst>
            <a:ext uri="{FF2B5EF4-FFF2-40B4-BE49-F238E27FC236}">
              <a16:creationId xmlns:a16="http://schemas.microsoft.com/office/drawing/2014/main" id="{00000000-0008-0000-0100-0000E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3" name="Picture 3794" hidden="1">
          <a:extLst>
            <a:ext uri="{FF2B5EF4-FFF2-40B4-BE49-F238E27FC236}">
              <a16:creationId xmlns:a16="http://schemas.microsoft.com/office/drawing/2014/main" id="{00000000-0008-0000-0100-0000E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4" name="Picture 3795" hidden="1">
          <a:extLst>
            <a:ext uri="{FF2B5EF4-FFF2-40B4-BE49-F238E27FC236}">
              <a16:creationId xmlns:a16="http://schemas.microsoft.com/office/drawing/2014/main" id="{00000000-0008-0000-0100-0000F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5" name="Picture 3423" hidden="1">
          <a:extLst>
            <a:ext uri="{FF2B5EF4-FFF2-40B4-BE49-F238E27FC236}">
              <a16:creationId xmlns:a16="http://schemas.microsoft.com/office/drawing/2014/main" id="{00000000-0008-0000-0100-0000F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6" name="Picture 3428" hidden="1">
          <a:extLst>
            <a:ext uri="{FF2B5EF4-FFF2-40B4-BE49-F238E27FC236}">
              <a16:creationId xmlns:a16="http://schemas.microsoft.com/office/drawing/2014/main" id="{00000000-0008-0000-0100-0000F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7" name="Picture 3802" hidden="1">
          <a:extLst>
            <a:ext uri="{FF2B5EF4-FFF2-40B4-BE49-F238E27FC236}">
              <a16:creationId xmlns:a16="http://schemas.microsoft.com/office/drawing/2014/main" id="{00000000-0008-0000-0100-0000F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8" name="Picture 3803" hidden="1">
          <a:extLst>
            <a:ext uri="{FF2B5EF4-FFF2-40B4-BE49-F238E27FC236}">
              <a16:creationId xmlns:a16="http://schemas.microsoft.com/office/drawing/2014/main" id="{00000000-0008-0000-0100-0000F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89" name="Picture 3804" hidden="1">
          <a:extLst>
            <a:ext uri="{FF2B5EF4-FFF2-40B4-BE49-F238E27FC236}">
              <a16:creationId xmlns:a16="http://schemas.microsoft.com/office/drawing/2014/main" id="{00000000-0008-0000-0100-0000F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0" name="Picture 3463" hidden="1">
          <a:extLst>
            <a:ext uri="{FF2B5EF4-FFF2-40B4-BE49-F238E27FC236}">
              <a16:creationId xmlns:a16="http://schemas.microsoft.com/office/drawing/2014/main" id="{00000000-0008-0000-0100-0000F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1" name="Picture 3468" hidden="1">
          <a:extLst>
            <a:ext uri="{FF2B5EF4-FFF2-40B4-BE49-F238E27FC236}">
              <a16:creationId xmlns:a16="http://schemas.microsoft.com/office/drawing/2014/main" id="{00000000-0008-0000-0100-0000F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2" name="Picture 3814" hidden="1">
          <a:extLst>
            <a:ext uri="{FF2B5EF4-FFF2-40B4-BE49-F238E27FC236}">
              <a16:creationId xmlns:a16="http://schemas.microsoft.com/office/drawing/2014/main" id="{00000000-0008-0000-0100-0000F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3" name="Picture 3815" hidden="1">
          <a:extLst>
            <a:ext uri="{FF2B5EF4-FFF2-40B4-BE49-F238E27FC236}">
              <a16:creationId xmlns:a16="http://schemas.microsoft.com/office/drawing/2014/main" id="{00000000-0008-0000-0100-0000F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4" name="Picture 3816" hidden="1">
          <a:extLst>
            <a:ext uri="{FF2B5EF4-FFF2-40B4-BE49-F238E27FC236}">
              <a16:creationId xmlns:a16="http://schemas.microsoft.com/office/drawing/2014/main" id="{00000000-0008-0000-0100-0000F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5" name="Picture 3453" hidden="1">
          <a:extLst>
            <a:ext uri="{FF2B5EF4-FFF2-40B4-BE49-F238E27FC236}">
              <a16:creationId xmlns:a16="http://schemas.microsoft.com/office/drawing/2014/main" id="{00000000-0008-0000-0100-0000F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6" name="Picture 3458" hidden="1">
          <a:extLst>
            <a:ext uri="{FF2B5EF4-FFF2-40B4-BE49-F238E27FC236}">
              <a16:creationId xmlns:a16="http://schemas.microsoft.com/office/drawing/2014/main" id="{00000000-0008-0000-0100-0000F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7" name="Picture 3811" hidden="1">
          <a:extLst>
            <a:ext uri="{FF2B5EF4-FFF2-40B4-BE49-F238E27FC236}">
              <a16:creationId xmlns:a16="http://schemas.microsoft.com/office/drawing/2014/main" id="{00000000-0008-0000-0100-0000F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8" name="Picture 3812" hidden="1">
          <a:extLst>
            <a:ext uri="{FF2B5EF4-FFF2-40B4-BE49-F238E27FC236}">
              <a16:creationId xmlns:a16="http://schemas.microsoft.com/office/drawing/2014/main" id="{00000000-0008-0000-0100-0000F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599" name="Picture 3813" hidden="1">
          <a:extLst>
            <a:ext uri="{FF2B5EF4-FFF2-40B4-BE49-F238E27FC236}">
              <a16:creationId xmlns:a16="http://schemas.microsoft.com/office/drawing/2014/main" id="{00000000-0008-0000-0100-0000F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0" name="Picture 3453" hidden="1">
          <a:extLst>
            <a:ext uri="{FF2B5EF4-FFF2-40B4-BE49-F238E27FC236}">
              <a16:creationId xmlns:a16="http://schemas.microsoft.com/office/drawing/2014/main" id="{00000000-0008-0000-0100-00000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1" name="Picture 3458" hidden="1">
          <a:extLst>
            <a:ext uri="{FF2B5EF4-FFF2-40B4-BE49-F238E27FC236}">
              <a16:creationId xmlns:a16="http://schemas.microsoft.com/office/drawing/2014/main" id="{00000000-0008-0000-0100-00000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2" name="Picture 3811" hidden="1">
          <a:extLst>
            <a:ext uri="{FF2B5EF4-FFF2-40B4-BE49-F238E27FC236}">
              <a16:creationId xmlns:a16="http://schemas.microsoft.com/office/drawing/2014/main" id="{00000000-0008-0000-0100-00000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3" name="Picture 3812" hidden="1">
          <a:extLst>
            <a:ext uri="{FF2B5EF4-FFF2-40B4-BE49-F238E27FC236}">
              <a16:creationId xmlns:a16="http://schemas.microsoft.com/office/drawing/2014/main" id="{00000000-0008-0000-0100-00000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4" name="Picture 3813" hidden="1">
          <a:extLst>
            <a:ext uri="{FF2B5EF4-FFF2-40B4-BE49-F238E27FC236}">
              <a16:creationId xmlns:a16="http://schemas.microsoft.com/office/drawing/2014/main" id="{00000000-0008-0000-0100-00000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5" name="Picture 3453" hidden="1">
          <a:extLst>
            <a:ext uri="{FF2B5EF4-FFF2-40B4-BE49-F238E27FC236}">
              <a16:creationId xmlns:a16="http://schemas.microsoft.com/office/drawing/2014/main" id="{00000000-0008-0000-0100-00000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6" name="Picture 3458" hidden="1">
          <a:extLst>
            <a:ext uri="{FF2B5EF4-FFF2-40B4-BE49-F238E27FC236}">
              <a16:creationId xmlns:a16="http://schemas.microsoft.com/office/drawing/2014/main" id="{00000000-0008-0000-0100-00000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7" name="Picture 3811" hidden="1">
          <a:extLst>
            <a:ext uri="{FF2B5EF4-FFF2-40B4-BE49-F238E27FC236}">
              <a16:creationId xmlns:a16="http://schemas.microsoft.com/office/drawing/2014/main" id="{00000000-0008-0000-0100-00000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8" name="Picture 3812" hidden="1">
          <a:extLst>
            <a:ext uri="{FF2B5EF4-FFF2-40B4-BE49-F238E27FC236}">
              <a16:creationId xmlns:a16="http://schemas.microsoft.com/office/drawing/2014/main" id="{00000000-0008-0000-0100-00000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09" name="Picture 3813" hidden="1">
          <a:extLst>
            <a:ext uri="{FF2B5EF4-FFF2-40B4-BE49-F238E27FC236}">
              <a16:creationId xmlns:a16="http://schemas.microsoft.com/office/drawing/2014/main" id="{00000000-0008-0000-0100-00000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10" name="Picture 3453" hidden="1">
          <a:extLst>
            <a:ext uri="{FF2B5EF4-FFF2-40B4-BE49-F238E27FC236}">
              <a16:creationId xmlns:a16="http://schemas.microsoft.com/office/drawing/2014/main" id="{00000000-0008-0000-0100-00000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11" name="Picture 3458" hidden="1">
          <a:extLst>
            <a:ext uri="{FF2B5EF4-FFF2-40B4-BE49-F238E27FC236}">
              <a16:creationId xmlns:a16="http://schemas.microsoft.com/office/drawing/2014/main" id="{00000000-0008-0000-0100-00000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12" name="Picture 3811" hidden="1">
          <a:extLst>
            <a:ext uri="{FF2B5EF4-FFF2-40B4-BE49-F238E27FC236}">
              <a16:creationId xmlns:a16="http://schemas.microsoft.com/office/drawing/2014/main" id="{00000000-0008-0000-0100-00000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13" name="Picture 3812" hidden="1">
          <a:extLst>
            <a:ext uri="{FF2B5EF4-FFF2-40B4-BE49-F238E27FC236}">
              <a16:creationId xmlns:a16="http://schemas.microsoft.com/office/drawing/2014/main" id="{00000000-0008-0000-0100-00000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14" name="Picture 3813" hidden="1">
          <a:extLst>
            <a:ext uri="{FF2B5EF4-FFF2-40B4-BE49-F238E27FC236}">
              <a16:creationId xmlns:a16="http://schemas.microsoft.com/office/drawing/2014/main" id="{00000000-0008-0000-0100-00000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15" name="Picture 3453" hidden="1">
          <a:extLst>
            <a:ext uri="{FF2B5EF4-FFF2-40B4-BE49-F238E27FC236}">
              <a16:creationId xmlns:a16="http://schemas.microsoft.com/office/drawing/2014/main" id="{00000000-0008-0000-0100-00000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16" name="Picture 3458" hidden="1">
          <a:extLst>
            <a:ext uri="{FF2B5EF4-FFF2-40B4-BE49-F238E27FC236}">
              <a16:creationId xmlns:a16="http://schemas.microsoft.com/office/drawing/2014/main" id="{00000000-0008-0000-0100-00001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617" name="Picture 3811" hidden="1">
          <a:extLst>
            <a:ext uri="{FF2B5EF4-FFF2-40B4-BE49-F238E27FC236}">
              <a16:creationId xmlns:a16="http://schemas.microsoft.com/office/drawing/2014/main" id="{00000000-0008-0000-0100-00001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18" name="Picture 3393" hidden="1">
          <a:extLst>
            <a:ext uri="{FF2B5EF4-FFF2-40B4-BE49-F238E27FC236}">
              <a16:creationId xmlns:a16="http://schemas.microsoft.com/office/drawing/2014/main" id="{00000000-0008-0000-0100-00001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19" name="Picture 3398" hidden="1">
          <a:extLst>
            <a:ext uri="{FF2B5EF4-FFF2-40B4-BE49-F238E27FC236}">
              <a16:creationId xmlns:a16="http://schemas.microsoft.com/office/drawing/2014/main" id="{00000000-0008-0000-0100-00001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0" name="Picture 3793" hidden="1">
          <a:extLst>
            <a:ext uri="{FF2B5EF4-FFF2-40B4-BE49-F238E27FC236}">
              <a16:creationId xmlns:a16="http://schemas.microsoft.com/office/drawing/2014/main" id="{00000000-0008-0000-0100-00001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1" name="Picture 3794" hidden="1">
          <a:extLst>
            <a:ext uri="{FF2B5EF4-FFF2-40B4-BE49-F238E27FC236}">
              <a16:creationId xmlns:a16="http://schemas.microsoft.com/office/drawing/2014/main" id="{00000000-0008-0000-0100-00001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2" name="Picture 3795" hidden="1">
          <a:extLst>
            <a:ext uri="{FF2B5EF4-FFF2-40B4-BE49-F238E27FC236}">
              <a16:creationId xmlns:a16="http://schemas.microsoft.com/office/drawing/2014/main" id="{00000000-0008-0000-0100-00001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3" name="Picture 3423" hidden="1">
          <a:extLst>
            <a:ext uri="{FF2B5EF4-FFF2-40B4-BE49-F238E27FC236}">
              <a16:creationId xmlns:a16="http://schemas.microsoft.com/office/drawing/2014/main" id="{00000000-0008-0000-0100-00001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4" name="Picture 3428" hidden="1">
          <a:extLst>
            <a:ext uri="{FF2B5EF4-FFF2-40B4-BE49-F238E27FC236}">
              <a16:creationId xmlns:a16="http://schemas.microsoft.com/office/drawing/2014/main" id="{00000000-0008-0000-0100-00001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5" name="Picture 3802" hidden="1">
          <a:extLst>
            <a:ext uri="{FF2B5EF4-FFF2-40B4-BE49-F238E27FC236}">
              <a16:creationId xmlns:a16="http://schemas.microsoft.com/office/drawing/2014/main" id="{00000000-0008-0000-0100-00001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6" name="Picture 3803" hidden="1">
          <a:extLst>
            <a:ext uri="{FF2B5EF4-FFF2-40B4-BE49-F238E27FC236}">
              <a16:creationId xmlns:a16="http://schemas.microsoft.com/office/drawing/2014/main" id="{00000000-0008-0000-0100-00001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7" name="Picture 3804" hidden="1">
          <a:extLst>
            <a:ext uri="{FF2B5EF4-FFF2-40B4-BE49-F238E27FC236}">
              <a16:creationId xmlns:a16="http://schemas.microsoft.com/office/drawing/2014/main" id="{00000000-0008-0000-0100-00001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8" name="Picture 3463" hidden="1">
          <a:extLst>
            <a:ext uri="{FF2B5EF4-FFF2-40B4-BE49-F238E27FC236}">
              <a16:creationId xmlns:a16="http://schemas.microsoft.com/office/drawing/2014/main" id="{00000000-0008-0000-0100-00001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29" name="Picture 3468" hidden="1">
          <a:extLst>
            <a:ext uri="{FF2B5EF4-FFF2-40B4-BE49-F238E27FC236}">
              <a16:creationId xmlns:a16="http://schemas.microsoft.com/office/drawing/2014/main" id="{00000000-0008-0000-0100-00001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0" name="Picture 3814" hidden="1">
          <a:extLst>
            <a:ext uri="{FF2B5EF4-FFF2-40B4-BE49-F238E27FC236}">
              <a16:creationId xmlns:a16="http://schemas.microsoft.com/office/drawing/2014/main" id="{00000000-0008-0000-0100-00001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1" name="Picture 3815" hidden="1">
          <a:extLst>
            <a:ext uri="{FF2B5EF4-FFF2-40B4-BE49-F238E27FC236}">
              <a16:creationId xmlns:a16="http://schemas.microsoft.com/office/drawing/2014/main" id="{00000000-0008-0000-0100-00001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2" name="Picture 3816" hidden="1">
          <a:extLst>
            <a:ext uri="{FF2B5EF4-FFF2-40B4-BE49-F238E27FC236}">
              <a16:creationId xmlns:a16="http://schemas.microsoft.com/office/drawing/2014/main" id="{00000000-0008-0000-0100-00002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3" name="Picture 3453" hidden="1">
          <a:extLst>
            <a:ext uri="{FF2B5EF4-FFF2-40B4-BE49-F238E27FC236}">
              <a16:creationId xmlns:a16="http://schemas.microsoft.com/office/drawing/2014/main" id="{00000000-0008-0000-0100-00002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4" name="Picture 3458" hidden="1">
          <a:extLst>
            <a:ext uri="{FF2B5EF4-FFF2-40B4-BE49-F238E27FC236}">
              <a16:creationId xmlns:a16="http://schemas.microsoft.com/office/drawing/2014/main" id="{00000000-0008-0000-0100-00002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5" name="Picture 3811" hidden="1">
          <a:extLst>
            <a:ext uri="{FF2B5EF4-FFF2-40B4-BE49-F238E27FC236}">
              <a16:creationId xmlns:a16="http://schemas.microsoft.com/office/drawing/2014/main" id="{00000000-0008-0000-0100-00002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6" name="Picture 3812" hidden="1">
          <a:extLst>
            <a:ext uri="{FF2B5EF4-FFF2-40B4-BE49-F238E27FC236}">
              <a16:creationId xmlns:a16="http://schemas.microsoft.com/office/drawing/2014/main" id="{00000000-0008-0000-0100-00002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7" name="Picture 3813" hidden="1">
          <a:extLst>
            <a:ext uri="{FF2B5EF4-FFF2-40B4-BE49-F238E27FC236}">
              <a16:creationId xmlns:a16="http://schemas.microsoft.com/office/drawing/2014/main" id="{00000000-0008-0000-0100-00002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8" name="Picture 3453" hidden="1">
          <a:extLst>
            <a:ext uri="{FF2B5EF4-FFF2-40B4-BE49-F238E27FC236}">
              <a16:creationId xmlns:a16="http://schemas.microsoft.com/office/drawing/2014/main" id="{00000000-0008-0000-0100-00002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39" name="Picture 3458" hidden="1">
          <a:extLst>
            <a:ext uri="{FF2B5EF4-FFF2-40B4-BE49-F238E27FC236}">
              <a16:creationId xmlns:a16="http://schemas.microsoft.com/office/drawing/2014/main" id="{00000000-0008-0000-0100-00002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0" name="Picture 3393" hidden="1">
          <a:extLst>
            <a:ext uri="{FF2B5EF4-FFF2-40B4-BE49-F238E27FC236}">
              <a16:creationId xmlns:a16="http://schemas.microsoft.com/office/drawing/2014/main" id="{00000000-0008-0000-0100-00002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1" name="Picture 3398" hidden="1">
          <a:extLst>
            <a:ext uri="{FF2B5EF4-FFF2-40B4-BE49-F238E27FC236}">
              <a16:creationId xmlns:a16="http://schemas.microsoft.com/office/drawing/2014/main" id="{00000000-0008-0000-0100-00002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2" name="Picture 3793" hidden="1">
          <a:extLst>
            <a:ext uri="{FF2B5EF4-FFF2-40B4-BE49-F238E27FC236}">
              <a16:creationId xmlns:a16="http://schemas.microsoft.com/office/drawing/2014/main" id="{00000000-0008-0000-0100-00002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3" name="Picture 3794" hidden="1">
          <a:extLst>
            <a:ext uri="{FF2B5EF4-FFF2-40B4-BE49-F238E27FC236}">
              <a16:creationId xmlns:a16="http://schemas.microsoft.com/office/drawing/2014/main" id="{00000000-0008-0000-0100-00002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4" name="Picture 3795" hidden="1">
          <a:extLst>
            <a:ext uri="{FF2B5EF4-FFF2-40B4-BE49-F238E27FC236}">
              <a16:creationId xmlns:a16="http://schemas.microsoft.com/office/drawing/2014/main" id="{00000000-0008-0000-0100-00002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5" name="Picture 3423" hidden="1">
          <a:extLst>
            <a:ext uri="{FF2B5EF4-FFF2-40B4-BE49-F238E27FC236}">
              <a16:creationId xmlns:a16="http://schemas.microsoft.com/office/drawing/2014/main" id="{00000000-0008-0000-0100-00002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6" name="Picture 3428" hidden="1">
          <a:extLst>
            <a:ext uri="{FF2B5EF4-FFF2-40B4-BE49-F238E27FC236}">
              <a16:creationId xmlns:a16="http://schemas.microsoft.com/office/drawing/2014/main" id="{00000000-0008-0000-0100-00002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7" name="Picture 3802" hidden="1">
          <a:extLst>
            <a:ext uri="{FF2B5EF4-FFF2-40B4-BE49-F238E27FC236}">
              <a16:creationId xmlns:a16="http://schemas.microsoft.com/office/drawing/2014/main" id="{00000000-0008-0000-0100-00002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8" name="Picture 3803" hidden="1">
          <a:extLst>
            <a:ext uri="{FF2B5EF4-FFF2-40B4-BE49-F238E27FC236}">
              <a16:creationId xmlns:a16="http://schemas.microsoft.com/office/drawing/2014/main" id="{00000000-0008-0000-0100-00003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49" name="Picture 3804" hidden="1">
          <a:extLst>
            <a:ext uri="{FF2B5EF4-FFF2-40B4-BE49-F238E27FC236}">
              <a16:creationId xmlns:a16="http://schemas.microsoft.com/office/drawing/2014/main" id="{00000000-0008-0000-0100-00003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0" name="Picture 3463" hidden="1">
          <a:extLst>
            <a:ext uri="{FF2B5EF4-FFF2-40B4-BE49-F238E27FC236}">
              <a16:creationId xmlns:a16="http://schemas.microsoft.com/office/drawing/2014/main" id="{00000000-0008-0000-0100-00003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1" name="Picture 3468" hidden="1">
          <a:extLst>
            <a:ext uri="{FF2B5EF4-FFF2-40B4-BE49-F238E27FC236}">
              <a16:creationId xmlns:a16="http://schemas.microsoft.com/office/drawing/2014/main" id="{00000000-0008-0000-0100-00003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2" name="Picture 3814" hidden="1">
          <a:extLst>
            <a:ext uri="{FF2B5EF4-FFF2-40B4-BE49-F238E27FC236}">
              <a16:creationId xmlns:a16="http://schemas.microsoft.com/office/drawing/2014/main" id="{00000000-0008-0000-0100-00003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3" name="Picture 3815" hidden="1">
          <a:extLst>
            <a:ext uri="{FF2B5EF4-FFF2-40B4-BE49-F238E27FC236}">
              <a16:creationId xmlns:a16="http://schemas.microsoft.com/office/drawing/2014/main" id="{00000000-0008-0000-0100-00003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4" name="Picture 3816" hidden="1">
          <a:extLst>
            <a:ext uri="{FF2B5EF4-FFF2-40B4-BE49-F238E27FC236}">
              <a16:creationId xmlns:a16="http://schemas.microsoft.com/office/drawing/2014/main" id="{00000000-0008-0000-0100-00003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5" name="Picture 3453" hidden="1">
          <a:extLst>
            <a:ext uri="{FF2B5EF4-FFF2-40B4-BE49-F238E27FC236}">
              <a16:creationId xmlns:a16="http://schemas.microsoft.com/office/drawing/2014/main" id="{00000000-0008-0000-0100-00003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6" name="Picture 3458" hidden="1">
          <a:extLst>
            <a:ext uri="{FF2B5EF4-FFF2-40B4-BE49-F238E27FC236}">
              <a16:creationId xmlns:a16="http://schemas.microsoft.com/office/drawing/2014/main" id="{00000000-0008-0000-0100-00003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7" name="Picture 3811" hidden="1">
          <a:extLst>
            <a:ext uri="{FF2B5EF4-FFF2-40B4-BE49-F238E27FC236}">
              <a16:creationId xmlns:a16="http://schemas.microsoft.com/office/drawing/2014/main" id="{00000000-0008-0000-0100-00003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8" name="Picture 3812" hidden="1">
          <a:extLst>
            <a:ext uri="{FF2B5EF4-FFF2-40B4-BE49-F238E27FC236}">
              <a16:creationId xmlns:a16="http://schemas.microsoft.com/office/drawing/2014/main" id="{00000000-0008-0000-0100-00003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59" name="Picture 3813" hidden="1">
          <a:extLst>
            <a:ext uri="{FF2B5EF4-FFF2-40B4-BE49-F238E27FC236}">
              <a16:creationId xmlns:a16="http://schemas.microsoft.com/office/drawing/2014/main" id="{00000000-0008-0000-0100-00003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0" name="Picture 3453" hidden="1">
          <a:extLst>
            <a:ext uri="{FF2B5EF4-FFF2-40B4-BE49-F238E27FC236}">
              <a16:creationId xmlns:a16="http://schemas.microsoft.com/office/drawing/2014/main" id="{00000000-0008-0000-0100-00003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1" name="Picture 3458" hidden="1">
          <a:extLst>
            <a:ext uri="{FF2B5EF4-FFF2-40B4-BE49-F238E27FC236}">
              <a16:creationId xmlns:a16="http://schemas.microsoft.com/office/drawing/2014/main" id="{00000000-0008-0000-0100-00003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2" name="Picture 3811" hidden="1">
          <a:extLst>
            <a:ext uri="{FF2B5EF4-FFF2-40B4-BE49-F238E27FC236}">
              <a16:creationId xmlns:a16="http://schemas.microsoft.com/office/drawing/2014/main" id="{00000000-0008-0000-0100-00003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3" name="Picture 3812" hidden="1">
          <a:extLst>
            <a:ext uri="{FF2B5EF4-FFF2-40B4-BE49-F238E27FC236}">
              <a16:creationId xmlns:a16="http://schemas.microsoft.com/office/drawing/2014/main" id="{00000000-0008-0000-0100-00003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4" name="Picture 3813" hidden="1">
          <a:extLst>
            <a:ext uri="{FF2B5EF4-FFF2-40B4-BE49-F238E27FC236}">
              <a16:creationId xmlns:a16="http://schemas.microsoft.com/office/drawing/2014/main" id="{00000000-0008-0000-0100-00004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5" name="Picture 3453" hidden="1">
          <a:extLst>
            <a:ext uri="{FF2B5EF4-FFF2-40B4-BE49-F238E27FC236}">
              <a16:creationId xmlns:a16="http://schemas.microsoft.com/office/drawing/2014/main" id="{00000000-0008-0000-0100-00004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6" name="Picture 3458" hidden="1">
          <a:extLst>
            <a:ext uri="{FF2B5EF4-FFF2-40B4-BE49-F238E27FC236}">
              <a16:creationId xmlns:a16="http://schemas.microsoft.com/office/drawing/2014/main" id="{00000000-0008-0000-0100-00004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7" name="Picture 3811" hidden="1">
          <a:extLst>
            <a:ext uri="{FF2B5EF4-FFF2-40B4-BE49-F238E27FC236}">
              <a16:creationId xmlns:a16="http://schemas.microsoft.com/office/drawing/2014/main" id="{00000000-0008-0000-0100-00004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8" name="Picture 3812" hidden="1">
          <a:extLst>
            <a:ext uri="{FF2B5EF4-FFF2-40B4-BE49-F238E27FC236}">
              <a16:creationId xmlns:a16="http://schemas.microsoft.com/office/drawing/2014/main" id="{00000000-0008-0000-0100-00004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69" name="Picture 3813" hidden="1">
          <a:extLst>
            <a:ext uri="{FF2B5EF4-FFF2-40B4-BE49-F238E27FC236}">
              <a16:creationId xmlns:a16="http://schemas.microsoft.com/office/drawing/2014/main" id="{00000000-0008-0000-0100-00004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0" name="Picture 3453" hidden="1">
          <a:extLst>
            <a:ext uri="{FF2B5EF4-FFF2-40B4-BE49-F238E27FC236}">
              <a16:creationId xmlns:a16="http://schemas.microsoft.com/office/drawing/2014/main" id="{00000000-0008-0000-0100-00004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1" name="Picture 3458" hidden="1">
          <a:extLst>
            <a:ext uri="{FF2B5EF4-FFF2-40B4-BE49-F238E27FC236}">
              <a16:creationId xmlns:a16="http://schemas.microsoft.com/office/drawing/2014/main" id="{00000000-0008-0000-0100-00004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2" name="Picture 3811" hidden="1">
          <a:extLst>
            <a:ext uri="{FF2B5EF4-FFF2-40B4-BE49-F238E27FC236}">
              <a16:creationId xmlns:a16="http://schemas.microsoft.com/office/drawing/2014/main" id="{00000000-0008-0000-0100-00004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3" name="Picture 3812" hidden="1">
          <a:extLst>
            <a:ext uri="{FF2B5EF4-FFF2-40B4-BE49-F238E27FC236}">
              <a16:creationId xmlns:a16="http://schemas.microsoft.com/office/drawing/2014/main" id="{00000000-0008-0000-0100-00004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4" name="Picture 3813" hidden="1">
          <a:extLst>
            <a:ext uri="{FF2B5EF4-FFF2-40B4-BE49-F238E27FC236}">
              <a16:creationId xmlns:a16="http://schemas.microsoft.com/office/drawing/2014/main" id="{00000000-0008-0000-0100-00004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5" name="Picture 3453" hidden="1">
          <a:extLst>
            <a:ext uri="{FF2B5EF4-FFF2-40B4-BE49-F238E27FC236}">
              <a16:creationId xmlns:a16="http://schemas.microsoft.com/office/drawing/2014/main" id="{00000000-0008-0000-0100-00004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6" name="Picture 3458" hidden="1">
          <a:extLst>
            <a:ext uri="{FF2B5EF4-FFF2-40B4-BE49-F238E27FC236}">
              <a16:creationId xmlns:a16="http://schemas.microsoft.com/office/drawing/2014/main" id="{00000000-0008-0000-0100-00004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7" name="Picture 3811" hidden="1">
          <a:extLst>
            <a:ext uri="{FF2B5EF4-FFF2-40B4-BE49-F238E27FC236}">
              <a16:creationId xmlns:a16="http://schemas.microsoft.com/office/drawing/2014/main" id="{00000000-0008-0000-0100-00004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8" name="Picture 3812" hidden="1">
          <a:extLst>
            <a:ext uri="{FF2B5EF4-FFF2-40B4-BE49-F238E27FC236}">
              <a16:creationId xmlns:a16="http://schemas.microsoft.com/office/drawing/2014/main" id="{00000000-0008-0000-0100-00004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79" name="Picture 3813" hidden="1">
          <a:extLst>
            <a:ext uri="{FF2B5EF4-FFF2-40B4-BE49-F238E27FC236}">
              <a16:creationId xmlns:a16="http://schemas.microsoft.com/office/drawing/2014/main" id="{00000000-0008-0000-0100-00004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0" name="Picture 3383" hidden="1">
          <a:extLst>
            <a:ext uri="{FF2B5EF4-FFF2-40B4-BE49-F238E27FC236}">
              <a16:creationId xmlns:a16="http://schemas.microsoft.com/office/drawing/2014/main" id="{00000000-0008-0000-0100-00005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1" name="Picture 3388" hidden="1">
          <a:extLst>
            <a:ext uri="{FF2B5EF4-FFF2-40B4-BE49-F238E27FC236}">
              <a16:creationId xmlns:a16="http://schemas.microsoft.com/office/drawing/2014/main" id="{00000000-0008-0000-0100-00005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2" name="Picture 3790" hidden="1">
          <a:extLst>
            <a:ext uri="{FF2B5EF4-FFF2-40B4-BE49-F238E27FC236}">
              <a16:creationId xmlns:a16="http://schemas.microsoft.com/office/drawing/2014/main" id="{00000000-0008-0000-0100-00005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3" name="Picture 3791" hidden="1">
          <a:extLst>
            <a:ext uri="{FF2B5EF4-FFF2-40B4-BE49-F238E27FC236}">
              <a16:creationId xmlns:a16="http://schemas.microsoft.com/office/drawing/2014/main" id="{00000000-0008-0000-0100-00005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4" name="Picture 3393" hidden="1">
          <a:extLst>
            <a:ext uri="{FF2B5EF4-FFF2-40B4-BE49-F238E27FC236}">
              <a16:creationId xmlns:a16="http://schemas.microsoft.com/office/drawing/2014/main" id="{00000000-0008-0000-0100-00005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5" name="Picture 3398" hidden="1">
          <a:extLst>
            <a:ext uri="{FF2B5EF4-FFF2-40B4-BE49-F238E27FC236}">
              <a16:creationId xmlns:a16="http://schemas.microsoft.com/office/drawing/2014/main" id="{00000000-0008-0000-0100-00005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6" name="Picture 3793" hidden="1">
          <a:extLst>
            <a:ext uri="{FF2B5EF4-FFF2-40B4-BE49-F238E27FC236}">
              <a16:creationId xmlns:a16="http://schemas.microsoft.com/office/drawing/2014/main" id="{00000000-0008-0000-0100-00005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7" name="Picture 3794" hidden="1">
          <a:extLst>
            <a:ext uri="{FF2B5EF4-FFF2-40B4-BE49-F238E27FC236}">
              <a16:creationId xmlns:a16="http://schemas.microsoft.com/office/drawing/2014/main" id="{00000000-0008-0000-0100-00005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8" name="Picture 3795" hidden="1">
          <a:extLst>
            <a:ext uri="{FF2B5EF4-FFF2-40B4-BE49-F238E27FC236}">
              <a16:creationId xmlns:a16="http://schemas.microsoft.com/office/drawing/2014/main" id="{00000000-0008-0000-0100-00005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89" name="Picture 3423" hidden="1">
          <a:extLst>
            <a:ext uri="{FF2B5EF4-FFF2-40B4-BE49-F238E27FC236}">
              <a16:creationId xmlns:a16="http://schemas.microsoft.com/office/drawing/2014/main" id="{00000000-0008-0000-0100-00005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90" name="Picture 3428" hidden="1">
          <a:extLst>
            <a:ext uri="{FF2B5EF4-FFF2-40B4-BE49-F238E27FC236}">
              <a16:creationId xmlns:a16="http://schemas.microsoft.com/office/drawing/2014/main" id="{00000000-0008-0000-0100-00005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91" name="Picture 3802" hidden="1">
          <a:extLst>
            <a:ext uri="{FF2B5EF4-FFF2-40B4-BE49-F238E27FC236}">
              <a16:creationId xmlns:a16="http://schemas.microsoft.com/office/drawing/2014/main" id="{00000000-0008-0000-0100-00005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92" name="Picture 3803" hidden="1">
          <a:extLst>
            <a:ext uri="{FF2B5EF4-FFF2-40B4-BE49-F238E27FC236}">
              <a16:creationId xmlns:a16="http://schemas.microsoft.com/office/drawing/2014/main" id="{00000000-0008-0000-0100-00005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693" name="Picture 3804" hidden="1">
          <a:extLst>
            <a:ext uri="{FF2B5EF4-FFF2-40B4-BE49-F238E27FC236}">
              <a16:creationId xmlns:a16="http://schemas.microsoft.com/office/drawing/2014/main" id="{00000000-0008-0000-0100-00005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694" name="Picture 3393" hidden="1">
          <a:extLst>
            <a:ext uri="{FF2B5EF4-FFF2-40B4-BE49-F238E27FC236}">
              <a16:creationId xmlns:a16="http://schemas.microsoft.com/office/drawing/2014/main" id="{00000000-0008-0000-0100-00005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695" name="Picture 3398" hidden="1">
          <a:extLst>
            <a:ext uri="{FF2B5EF4-FFF2-40B4-BE49-F238E27FC236}">
              <a16:creationId xmlns:a16="http://schemas.microsoft.com/office/drawing/2014/main" id="{00000000-0008-0000-0100-00005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696" name="Picture 3793" hidden="1">
          <a:extLst>
            <a:ext uri="{FF2B5EF4-FFF2-40B4-BE49-F238E27FC236}">
              <a16:creationId xmlns:a16="http://schemas.microsoft.com/office/drawing/2014/main" id="{00000000-0008-0000-0100-00006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697" name="Picture 3794" hidden="1">
          <a:extLst>
            <a:ext uri="{FF2B5EF4-FFF2-40B4-BE49-F238E27FC236}">
              <a16:creationId xmlns:a16="http://schemas.microsoft.com/office/drawing/2014/main" id="{00000000-0008-0000-0100-00006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698" name="Picture 3795" hidden="1">
          <a:extLst>
            <a:ext uri="{FF2B5EF4-FFF2-40B4-BE49-F238E27FC236}">
              <a16:creationId xmlns:a16="http://schemas.microsoft.com/office/drawing/2014/main" id="{00000000-0008-0000-0100-00006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699" name="Picture 3423" hidden="1">
          <a:extLst>
            <a:ext uri="{FF2B5EF4-FFF2-40B4-BE49-F238E27FC236}">
              <a16:creationId xmlns:a16="http://schemas.microsoft.com/office/drawing/2014/main" id="{00000000-0008-0000-0100-00006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0" name="Picture 3428" hidden="1">
          <a:extLst>
            <a:ext uri="{FF2B5EF4-FFF2-40B4-BE49-F238E27FC236}">
              <a16:creationId xmlns:a16="http://schemas.microsoft.com/office/drawing/2014/main" id="{00000000-0008-0000-0100-00006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1" name="Picture 3802" hidden="1">
          <a:extLst>
            <a:ext uri="{FF2B5EF4-FFF2-40B4-BE49-F238E27FC236}">
              <a16:creationId xmlns:a16="http://schemas.microsoft.com/office/drawing/2014/main" id="{00000000-0008-0000-0100-00006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2" name="Picture 3803" hidden="1">
          <a:extLst>
            <a:ext uri="{FF2B5EF4-FFF2-40B4-BE49-F238E27FC236}">
              <a16:creationId xmlns:a16="http://schemas.microsoft.com/office/drawing/2014/main" id="{00000000-0008-0000-0100-00006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3" name="Picture 3804" hidden="1">
          <a:extLst>
            <a:ext uri="{FF2B5EF4-FFF2-40B4-BE49-F238E27FC236}">
              <a16:creationId xmlns:a16="http://schemas.microsoft.com/office/drawing/2014/main" id="{00000000-0008-0000-0100-00006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4" name="Picture 3463" hidden="1">
          <a:extLst>
            <a:ext uri="{FF2B5EF4-FFF2-40B4-BE49-F238E27FC236}">
              <a16:creationId xmlns:a16="http://schemas.microsoft.com/office/drawing/2014/main" id="{00000000-0008-0000-0100-00006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5" name="Picture 3468" hidden="1">
          <a:extLst>
            <a:ext uri="{FF2B5EF4-FFF2-40B4-BE49-F238E27FC236}">
              <a16:creationId xmlns:a16="http://schemas.microsoft.com/office/drawing/2014/main" id="{00000000-0008-0000-0100-00006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6" name="Picture 3814" hidden="1">
          <a:extLst>
            <a:ext uri="{FF2B5EF4-FFF2-40B4-BE49-F238E27FC236}">
              <a16:creationId xmlns:a16="http://schemas.microsoft.com/office/drawing/2014/main" id="{00000000-0008-0000-0100-00006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7" name="Picture 3815" hidden="1">
          <a:extLst>
            <a:ext uri="{FF2B5EF4-FFF2-40B4-BE49-F238E27FC236}">
              <a16:creationId xmlns:a16="http://schemas.microsoft.com/office/drawing/2014/main" id="{00000000-0008-0000-0100-00006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8" name="Picture 3816" hidden="1">
          <a:extLst>
            <a:ext uri="{FF2B5EF4-FFF2-40B4-BE49-F238E27FC236}">
              <a16:creationId xmlns:a16="http://schemas.microsoft.com/office/drawing/2014/main" id="{00000000-0008-0000-0100-00006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09" name="Picture 3453" hidden="1">
          <a:extLst>
            <a:ext uri="{FF2B5EF4-FFF2-40B4-BE49-F238E27FC236}">
              <a16:creationId xmlns:a16="http://schemas.microsoft.com/office/drawing/2014/main" id="{00000000-0008-0000-0100-00006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0" name="Picture 3458" hidden="1">
          <a:extLst>
            <a:ext uri="{FF2B5EF4-FFF2-40B4-BE49-F238E27FC236}">
              <a16:creationId xmlns:a16="http://schemas.microsoft.com/office/drawing/2014/main" id="{00000000-0008-0000-0100-00006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1" name="Picture 3811" hidden="1">
          <a:extLst>
            <a:ext uri="{FF2B5EF4-FFF2-40B4-BE49-F238E27FC236}">
              <a16:creationId xmlns:a16="http://schemas.microsoft.com/office/drawing/2014/main" id="{00000000-0008-0000-0100-00006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2" name="Picture 3812" hidden="1">
          <a:extLst>
            <a:ext uri="{FF2B5EF4-FFF2-40B4-BE49-F238E27FC236}">
              <a16:creationId xmlns:a16="http://schemas.microsoft.com/office/drawing/2014/main" id="{00000000-0008-0000-0100-00007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3" name="Picture 3813" hidden="1">
          <a:extLst>
            <a:ext uri="{FF2B5EF4-FFF2-40B4-BE49-F238E27FC236}">
              <a16:creationId xmlns:a16="http://schemas.microsoft.com/office/drawing/2014/main" id="{00000000-0008-0000-0100-00007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4" name="Picture 3453" hidden="1">
          <a:extLst>
            <a:ext uri="{FF2B5EF4-FFF2-40B4-BE49-F238E27FC236}">
              <a16:creationId xmlns:a16="http://schemas.microsoft.com/office/drawing/2014/main" id="{00000000-0008-0000-0100-00007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5" name="Picture 3458" hidden="1">
          <a:extLst>
            <a:ext uri="{FF2B5EF4-FFF2-40B4-BE49-F238E27FC236}">
              <a16:creationId xmlns:a16="http://schemas.microsoft.com/office/drawing/2014/main" id="{00000000-0008-0000-0100-00007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6" name="Picture 3811" hidden="1">
          <a:extLst>
            <a:ext uri="{FF2B5EF4-FFF2-40B4-BE49-F238E27FC236}">
              <a16:creationId xmlns:a16="http://schemas.microsoft.com/office/drawing/2014/main" id="{00000000-0008-0000-0100-00007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7" name="Picture 3812" hidden="1">
          <a:extLst>
            <a:ext uri="{FF2B5EF4-FFF2-40B4-BE49-F238E27FC236}">
              <a16:creationId xmlns:a16="http://schemas.microsoft.com/office/drawing/2014/main" id="{00000000-0008-0000-0100-00007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8" name="Picture 3813" hidden="1">
          <a:extLst>
            <a:ext uri="{FF2B5EF4-FFF2-40B4-BE49-F238E27FC236}">
              <a16:creationId xmlns:a16="http://schemas.microsoft.com/office/drawing/2014/main" id="{00000000-0008-0000-0100-00007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19" name="Picture 3458" hidden="1">
          <a:extLst>
            <a:ext uri="{FF2B5EF4-FFF2-40B4-BE49-F238E27FC236}">
              <a16:creationId xmlns:a16="http://schemas.microsoft.com/office/drawing/2014/main" id="{00000000-0008-0000-0100-00007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0" name="Picture 3811" hidden="1">
          <a:extLst>
            <a:ext uri="{FF2B5EF4-FFF2-40B4-BE49-F238E27FC236}">
              <a16:creationId xmlns:a16="http://schemas.microsoft.com/office/drawing/2014/main" id="{00000000-0008-0000-0100-00007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1" name="Picture 3812" hidden="1">
          <a:extLst>
            <a:ext uri="{FF2B5EF4-FFF2-40B4-BE49-F238E27FC236}">
              <a16:creationId xmlns:a16="http://schemas.microsoft.com/office/drawing/2014/main" id="{00000000-0008-0000-0100-00007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2" name="Picture 3813" hidden="1">
          <a:extLst>
            <a:ext uri="{FF2B5EF4-FFF2-40B4-BE49-F238E27FC236}">
              <a16:creationId xmlns:a16="http://schemas.microsoft.com/office/drawing/2014/main" id="{00000000-0008-0000-0100-00007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3" name="Picture 3453" hidden="1">
          <a:extLst>
            <a:ext uri="{FF2B5EF4-FFF2-40B4-BE49-F238E27FC236}">
              <a16:creationId xmlns:a16="http://schemas.microsoft.com/office/drawing/2014/main" id="{00000000-0008-0000-0100-00007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4" name="Picture 3458" hidden="1">
          <a:extLst>
            <a:ext uri="{FF2B5EF4-FFF2-40B4-BE49-F238E27FC236}">
              <a16:creationId xmlns:a16="http://schemas.microsoft.com/office/drawing/2014/main" id="{00000000-0008-0000-0100-00007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5" name="Picture 3811" hidden="1">
          <a:extLst>
            <a:ext uri="{FF2B5EF4-FFF2-40B4-BE49-F238E27FC236}">
              <a16:creationId xmlns:a16="http://schemas.microsoft.com/office/drawing/2014/main" id="{00000000-0008-0000-0100-00007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6" name="Picture 3812" hidden="1">
          <a:extLst>
            <a:ext uri="{FF2B5EF4-FFF2-40B4-BE49-F238E27FC236}">
              <a16:creationId xmlns:a16="http://schemas.microsoft.com/office/drawing/2014/main" id="{00000000-0008-0000-0100-00007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7" name="Picture 3813" hidden="1">
          <a:extLst>
            <a:ext uri="{FF2B5EF4-FFF2-40B4-BE49-F238E27FC236}">
              <a16:creationId xmlns:a16="http://schemas.microsoft.com/office/drawing/2014/main" id="{00000000-0008-0000-0100-00007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8" name="Picture 3453" hidden="1">
          <a:extLst>
            <a:ext uri="{FF2B5EF4-FFF2-40B4-BE49-F238E27FC236}">
              <a16:creationId xmlns:a16="http://schemas.microsoft.com/office/drawing/2014/main" id="{00000000-0008-0000-0100-00008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29" name="Picture 3458" hidden="1">
          <a:extLst>
            <a:ext uri="{FF2B5EF4-FFF2-40B4-BE49-F238E27FC236}">
              <a16:creationId xmlns:a16="http://schemas.microsoft.com/office/drawing/2014/main" id="{00000000-0008-0000-0100-00008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30" name="Picture 3811" hidden="1">
          <a:extLst>
            <a:ext uri="{FF2B5EF4-FFF2-40B4-BE49-F238E27FC236}">
              <a16:creationId xmlns:a16="http://schemas.microsoft.com/office/drawing/2014/main" id="{00000000-0008-0000-0100-00008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31" name="Picture 3812" hidden="1">
          <a:extLst>
            <a:ext uri="{FF2B5EF4-FFF2-40B4-BE49-F238E27FC236}">
              <a16:creationId xmlns:a16="http://schemas.microsoft.com/office/drawing/2014/main" id="{00000000-0008-0000-0100-00008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32" name="Picture 3813" hidden="1">
          <a:extLst>
            <a:ext uri="{FF2B5EF4-FFF2-40B4-BE49-F238E27FC236}">
              <a16:creationId xmlns:a16="http://schemas.microsoft.com/office/drawing/2014/main" id="{00000000-0008-0000-0100-00008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33" name="Picture 3393" hidden="1">
          <a:extLst>
            <a:ext uri="{FF2B5EF4-FFF2-40B4-BE49-F238E27FC236}">
              <a16:creationId xmlns:a16="http://schemas.microsoft.com/office/drawing/2014/main" id="{00000000-0008-0000-0100-00008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34" name="Picture 3398" hidden="1">
          <a:extLst>
            <a:ext uri="{FF2B5EF4-FFF2-40B4-BE49-F238E27FC236}">
              <a16:creationId xmlns:a16="http://schemas.microsoft.com/office/drawing/2014/main" id="{00000000-0008-0000-0100-00008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35" name="Picture 3793" hidden="1">
          <a:extLst>
            <a:ext uri="{FF2B5EF4-FFF2-40B4-BE49-F238E27FC236}">
              <a16:creationId xmlns:a16="http://schemas.microsoft.com/office/drawing/2014/main" id="{00000000-0008-0000-0100-00008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36" name="Picture 3794" hidden="1">
          <a:extLst>
            <a:ext uri="{FF2B5EF4-FFF2-40B4-BE49-F238E27FC236}">
              <a16:creationId xmlns:a16="http://schemas.microsoft.com/office/drawing/2014/main" id="{00000000-0008-0000-0100-00008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37" name="Picture 3795" hidden="1">
          <a:extLst>
            <a:ext uri="{FF2B5EF4-FFF2-40B4-BE49-F238E27FC236}">
              <a16:creationId xmlns:a16="http://schemas.microsoft.com/office/drawing/2014/main" id="{00000000-0008-0000-0100-00008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38" name="Picture 3423" hidden="1">
          <a:extLst>
            <a:ext uri="{FF2B5EF4-FFF2-40B4-BE49-F238E27FC236}">
              <a16:creationId xmlns:a16="http://schemas.microsoft.com/office/drawing/2014/main" id="{00000000-0008-0000-0100-00008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39" name="Picture 3428" hidden="1">
          <a:extLst>
            <a:ext uri="{FF2B5EF4-FFF2-40B4-BE49-F238E27FC236}">
              <a16:creationId xmlns:a16="http://schemas.microsoft.com/office/drawing/2014/main" id="{00000000-0008-0000-0100-00008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0" name="Picture 3802" hidden="1">
          <a:extLst>
            <a:ext uri="{FF2B5EF4-FFF2-40B4-BE49-F238E27FC236}">
              <a16:creationId xmlns:a16="http://schemas.microsoft.com/office/drawing/2014/main" id="{00000000-0008-0000-0100-00008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1" name="Picture 3803" hidden="1">
          <a:extLst>
            <a:ext uri="{FF2B5EF4-FFF2-40B4-BE49-F238E27FC236}">
              <a16:creationId xmlns:a16="http://schemas.microsoft.com/office/drawing/2014/main" id="{00000000-0008-0000-0100-00008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2" name="Picture 3804" hidden="1">
          <a:extLst>
            <a:ext uri="{FF2B5EF4-FFF2-40B4-BE49-F238E27FC236}">
              <a16:creationId xmlns:a16="http://schemas.microsoft.com/office/drawing/2014/main" id="{00000000-0008-0000-0100-00008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3" name="Picture 3463" hidden="1">
          <a:extLst>
            <a:ext uri="{FF2B5EF4-FFF2-40B4-BE49-F238E27FC236}">
              <a16:creationId xmlns:a16="http://schemas.microsoft.com/office/drawing/2014/main" id="{00000000-0008-0000-0100-00008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4" name="Picture 3468" hidden="1">
          <a:extLst>
            <a:ext uri="{FF2B5EF4-FFF2-40B4-BE49-F238E27FC236}">
              <a16:creationId xmlns:a16="http://schemas.microsoft.com/office/drawing/2014/main" id="{00000000-0008-0000-0100-00009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5" name="Picture 3814" hidden="1">
          <a:extLst>
            <a:ext uri="{FF2B5EF4-FFF2-40B4-BE49-F238E27FC236}">
              <a16:creationId xmlns:a16="http://schemas.microsoft.com/office/drawing/2014/main" id="{00000000-0008-0000-0100-00009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6" name="Picture 3815" hidden="1">
          <a:extLst>
            <a:ext uri="{FF2B5EF4-FFF2-40B4-BE49-F238E27FC236}">
              <a16:creationId xmlns:a16="http://schemas.microsoft.com/office/drawing/2014/main" id="{00000000-0008-0000-0100-00009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7" name="Picture 3816" hidden="1">
          <a:extLst>
            <a:ext uri="{FF2B5EF4-FFF2-40B4-BE49-F238E27FC236}">
              <a16:creationId xmlns:a16="http://schemas.microsoft.com/office/drawing/2014/main" id="{00000000-0008-0000-0100-00009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8" name="Picture 3453" hidden="1">
          <a:extLst>
            <a:ext uri="{FF2B5EF4-FFF2-40B4-BE49-F238E27FC236}">
              <a16:creationId xmlns:a16="http://schemas.microsoft.com/office/drawing/2014/main" id="{00000000-0008-0000-0100-00009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49" name="Picture 3811" hidden="1">
          <a:extLst>
            <a:ext uri="{FF2B5EF4-FFF2-40B4-BE49-F238E27FC236}">
              <a16:creationId xmlns:a16="http://schemas.microsoft.com/office/drawing/2014/main" id="{00000000-0008-0000-0100-00009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0" name="Picture 3812" hidden="1">
          <a:extLst>
            <a:ext uri="{FF2B5EF4-FFF2-40B4-BE49-F238E27FC236}">
              <a16:creationId xmlns:a16="http://schemas.microsoft.com/office/drawing/2014/main" id="{00000000-0008-0000-0100-00009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1" name="Picture 3813" hidden="1">
          <a:extLst>
            <a:ext uri="{FF2B5EF4-FFF2-40B4-BE49-F238E27FC236}">
              <a16:creationId xmlns:a16="http://schemas.microsoft.com/office/drawing/2014/main" id="{00000000-0008-0000-0100-00009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2" name="Picture 3453" hidden="1">
          <a:extLst>
            <a:ext uri="{FF2B5EF4-FFF2-40B4-BE49-F238E27FC236}">
              <a16:creationId xmlns:a16="http://schemas.microsoft.com/office/drawing/2014/main" id="{00000000-0008-0000-0100-00009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3" name="Picture 3458" hidden="1">
          <a:extLst>
            <a:ext uri="{FF2B5EF4-FFF2-40B4-BE49-F238E27FC236}">
              <a16:creationId xmlns:a16="http://schemas.microsoft.com/office/drawing/2014/main" id="{00000000-0008-0000-0100-00009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4" name="Picture 3811" hidden="1">
          <a:extLst>
            <a:ext uri="{FF2B5EF4-FFF2-40B4-BE49-F238E27FC236}">
              <a16:creationId xmlns:a16="http://schemas.microsoft.com/office/drawing/2014/main" id="{00000000-0008-0000-0100-00009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5" name="Picture 3812" hidden="1">
          <a:extLst>
            <a:ext uri="{FF2B5EF4-FFF2-40B4-BE49-F238E27FC236}">
              <a16:creationId xmlns:a16="http://schemas.microsoft.com/office/drawing/2014/main" id="{00000000-0008-0000-0100-00009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6" name="Picture 3813" hidden="1">
          <a:extLst>
            <a:ext uri="{FF2B5EF4-FFF2-40B4-BE49-F238E27FC236}">
              <a16:creationId xmlns:a16="http://schemas.microsoft.com/office/drawing/2014/main" id="{00000000-0008-0000-0100-00009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7" name="Picture 3453" hidden="1">
          <a:extLst>
            <a:ext uri="{FF2B5EF4-FFF2-40B4-BE49-F238E27FC236}">
              <a16:creationId xmlns:a16="http://schemas.microsoft.com/office/drawing/2014/main" id="{00000000-0008-0000-0100-00009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8" name="Picture 3458" hidden="1">
          <a:extLst>
            <a:ext uri="{FF2B5EF4-FFF2-40B4-BE49-F238E27FC236}">
              <a16:creationId xmlns:a16="http://schemas.microsoft.com/office/drawing/2014/main" id="{00000000-0008-0000-0100-00009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59" name="Picture 3811" hidden="1">
          <a:extLst>
            <a:ext uri="{FF2B5EF4-FFF2-40B4-BE49-F238E27FC236}">
              <a16:creationId xmlns:a16="http://schemas.microsoft.com/office/drawing/2014/main" id="{00000000-0008-0000-0100-00009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0" name="Picture 3812" hidden="1">
          <a:extLst>
            <a:ext uri="{FF2B5EF4-FFF2-40B4-BE49-F238E27FC236}">
              <a16:creationId xmlns:a16="http://schemas.microsoft.com/office/drawing/2014/main" id="{00000000-0008-0000-0100-0000A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1" name="Picture 3813" hidden="1">
          <a:extLst>
            <a:ext uri="{FF2B5EF4-FFF2-40B4-BE49-F238E27FC236}">
              <a16:creationId xmlns:a16="http://schemas.microsoft.com/office/drawing/2014/main" id="{00000000-0008-0000-0100-0000A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2" name="Picture 3453" hidden="1">
          <a:extLst>
            <a:ext uri="{FF2B5EF4-FFF2-40B4-BE49-F238E27FC236}">
              <a16:creationId xmlns:a16="http://schemas.microsoft.com/office/drawing/2014/main" id="{00000000-0008-0000-0100-0000A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3" name="Picture 3458" hidden="1">
          <a:extLst>
            <a:ext uri="{FF2B5EF4-FFF2-40B4-BE49-F238E27FC236}">
              <a16:creationId xmlns:a16="http://schemas.microsoft.com/office/drawing/2014/main" id="{00000000-0008-0000-0100-0000A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4" name="Picture 3811" hidden="1">
          <a:extLst>
            <a:ext uri="{FF2B5EF4-FFF2-40B4-BE49-F238E27FC236}">
              <a16:creationId xmlns:a16="http://schemas.microsoft.com/office/drawing/2014/main" id="{00000000-0008-0000-0100-0000A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5" name="Picture 3812" hidden="1">
          <a:extLst>
            <a:ext uri="{FF2B5EF4-FFF2-40B4-BE49-F238E27FC236}">
              <a16:creationId xmlns:a16="http://schemas.microsoft.com/office/drawing/2014/main" id="{00000000-0008-0000-0100-0000A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6" name="Picture 3813" hidden="1">
          <a:extLst>
            <a:ext uri="{FF2B5EF4-FFF2-40B4-BE49-F238E27FC236}">
              <a16:creationId xmlns:a16="http://schemas.microsoft.com/office/drawing/2014/main" id="{00000000-0008-0000-0100-0000A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7" name="Picture 3453" hidden="1">
          <a:extLst>
            <a:ext uri="{FF2B5EF4-FFF2-40B4-BE49-F238E27FC236}">
              <a16:creationId xmlns:a16="http://schemas.microsoft.com/office/drawing/2014/main" id="{00000000-0008-0000-0100-0000A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8" name="Picture 3458" hidden="1">
          <a:extLst>
            <a:ext uri="{FF2B5EF4-FFF2-40B4-BE49-F238E27FC236}">
              <a16:creationId xmlns:a16="http://schemas.microsoft.com/office/drawing/2014/main" id="{00000000-0008-0000-0100-0000A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769" name="Picture 3811" hidden="1">
          <a:extLst>
            <a:ext uri="{FF2B5EF4-FFF2-40B4-BE49-F238E27FC236}">
              <a16:creationId xmlns:a16="http://schemas.microsoft.com/office/drawing/2014/main" id="{00000000-0008-0000-0100-0000A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0" name="Picture 3393" hidden="1">
          <a:extLst>
            <a:ext uri="{FF2B5EF4-FFF2-40B4-BE49-F238E27FC236}">
              <a16:creationId xmlns:a16="http://schemas.microsoft.com/office/drawing/2014/main" id="{00000000-0008-0000-0100-0000A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1" name="Picture 3398" hidden="1">
          <a:extLst>
            <a:ext uri="{FF2B5EF4-FFF2-40B4-BE49-F238E27FC236}">
              <a16:creationId xmlns:a16="http://schemas.microsoft.com/office/drawing/2014/main" id="{00000000-0008-0000-0100-0000A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2" name="Picture 3793" hidden="1">
          <a:extLst>
            <a:ext uri="{FF2B5EF4-FFF2-40B4-BE49-F238E27FC236}">
              <a16:creationId xmlns:a16="http://schemas.microsoft.com/office/drawing/2014/main" id="{00000000-0008-0000-0100-0000A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3" name="Picture 3794" hidden="1">
          <a:extLst>
            <a:ext uri="{FF2B5EF4-FFF2-40B4-BE49-F238E27FC236}">
              <a16:creationId xmlns:a16="http://schemas.microsoft.com/office/drawing/2014/main" id="{00000000-0008-0000-0100-0000A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4" name="Picture 3795" hidden="1">
          <a:extLst>
            <a:ext uri="{FF2B5EF4-FFF2-40B4-BE49-F238E27FC236}">
              <a16:creationId xmlns:a16="http://schemas.microsoft.com/office/drawing/2014/main" id="{00000000-0008-0000-0100-0000A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5" name="Picture 3423" hidden="1">
          <a:extLst>
            <a:ext uri="{FF2B5EF4-FFF2-40B4-BE49-F238E27FC236}">
              <a16:creationId xmlns:a16="http://schemas.microsoft.com/office/drawing/2014/main" id="{00000000-0008-0000-0100-0000A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6" name="Picture 3428" hidden="1">
          <a:extLst>
            <a:ext uri="{FF2B5EF4-FFF2-40B4-BE49-F238E27FC236}">
              <a16:creationId xmlns:a16="http://schemas.microsoft.com/office/drawing/2014/main" id="{00000000-0008-0000-0100-0000B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7" name="Picture 3803" hidden="1">
          <a:extLst>
            <a:ext uri="{FF2B5EF4-FFF2-40B4-BE49-F238E27FC236}">
              <a16:creationId xmlns:a16="http://schemas.microsoft.com/office/drawing/2014/main" id="{00000000-0008-0000-0100-0000B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8" name="Picture 3804" hidden="1">
          <a:extLst>
            <a:ext uri="{FF2B5EF4-FFF2-40B4-BE49-F238E27FC236}">
              <a16:creationId xmlns:a16="http://schemas.microsoft.com/office/drawing/2014/main" id="{00000000-0008-0000-0100-0000B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79" name="Picture 3468" hidden="1">
          <a:extLst>
            <a:ext uri="{FF2B5EF4-FFF2-40B4-BE49-F238E27FC236}">
              <a16:creationId xmlns:a16="http://schemas.microsoft.com/office/drawing/2014/main" id="{00000000-0008-0000-0100-0000B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0" name="Picture 3814" hidden="1">
          <a:extLst>
            <a:ext uri="{FF2B5EF4-FFF2-40B4-BE49-F238E27FC236}">
              <a16:creationId xmlns:a16="http://schemas.microsoft.com/office/drawing/2014/main" id="{00000000-0008-0000-0100-0000B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1" name="Picture 3815" hidden="1">
          <a:extLst>
            <a:ext uri="{FF2B5EF4-FFF2-40B4-BE49-F238E27FC236}">
              <a16:creationId xmlns:a16="http://schemas.microsoft.com/office/drawing/2014/main" id="{00000000-0008-0000-0100-0000B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2" name="Picture 3816" hidden="1">
          <a:extLst>
            <a:ext uri="{FF2B5EF4-FFF2-40B4-BE49-F238E27FC236}">
              <a16:creationId xmlns:a16="http://schemas.microsoft.com/office/drawing/2014/main" id="{00000000-0008-0000-0100-0000B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3" name="Picture 3453" hidden="1">
          <a:extLst>
            <a:ext uri="{FF2B5EF4-FFF2-40B4-BE49-F238E27FC236}">
              <a16:creationId xmlns:a16="http://schemas.microsoft.com/office/drawing/2014/main" id="{00000000-0008-0000-0100-0000B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4" name="Picture 3458" hidden="1">
          <a:extLst>
            <a:ext uri="{FF2B5EF4-FFF2-40B4-BE49-F238E27FC236}">
              <a16:creationId xmlns:a16="http://schemas.microsoft.com/office/drawing/2014/main" id="{00000000-0008-0000-0100-0000B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5" name="Picture 3811" hidden="1">
          <a:extLst>
            <a:ext uri="{FF2B5EF4-FFF2-40B4-BE49-F238E27FC236}">
              <a16:creationId xmlns:a16="http://schemas.microsoft.com/office/drawing/2014/main" id="{00000000-0008-0000-0100-0000B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6" name="Picture 3812" hidden="1">
          <a:extLst>
            <a:ext uri="{FF2B5EF4-FFF2-40B4-BE49-F238E27FC236}">
              <a16:creationId xmlns:a16="http://schemas.microsoft.com/office/drawing/2014/main" id="{00000000-0008-0000-0100-0000B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7" name="Picture 3813" hidden="1">
          <a:extLst>
            <a:ext uri="{FF2B5EF4-FFF2-40B4-BE49-F238E27FC236}">
              <a16:creationId xmlns:a16="http://schemas.microsoft.com/office/drawing/2014/main" id="{00000000-0008-0000-0100-0000B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8" name="Picture 3453" hidden="1">
          <a:extLst>
            <a:ext uri="{FF2B5EF4-FFF2-40B4-BE49-F238E27FC236}">
              <a16:creationId xmlns:a16="http://schemas.microsoft.com/office/drawing/2014/main" id="{00000000-0008-0000-0100-0000B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89" name="Picture 3458" hidden="1">
          <a:extLst>
            <a:ext uri="{FF2B5EF4-FFF2-40B4-BE49-F238E27FC236}">
              <a16:creationId xmlns:a16="http://schemas.microsoft.com/office/drawing/2014/main" id="{00000000-0008-0000-0100-0000B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0" name="Picture 3811" hidden="1">
          <a:extLst>
            <a:ext uri="{FF2B5EF4-FFF2-40B4-BE49-F238E27FC236}">
              <a16:creationId xmlns:a16="http://schemas.microsoft.com/office/drawing/2014/main" id="{00000000-0008-0000-0100-0000B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1" name="Picture 3812" hidden="1">
          <a:extLst>
            <a:ext uri="{FF2B5EF4-FFF2-40B4-BE49-F238E27FC236}">
              <a16:creationId xmlns:a16="http://schemas.microsoft.com/office/drawing/2014/main" id="{00000000-0008-0000-0100-0000B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2" name="Picture 3813" hidden="1">
          <a:extLst>
            <a:ext uri="{FF2B5EF4-FFF2-40B4-BE49-F238E27FC236}">
              <a16:creationId xmlns:a16="http://schemas.microsoft.com/office/drawing/2014/main" id="{00000000-0008-0000-0100-0000C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3" name="Picture 3453" hidden="1">
          <a:extLst>
            <a:ext uri="{FF2B5EF4-FFF2-40B4-BE49-F238E27FC236}">
              <a16:creationId xmlns:a16="http://schemas.microsoft.com/office/drawing/2014/main" id="{00000000-0008-0000-0100-0000C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4" name="Picture 3458" hidden="1">
          <a:extLst>
            <a:ext uri="{FF2B5EF4-FFF2-40B4-BE49-F238E27FC236}">
              <a16:creationId xmlns:a16="http://schemas.microsoft.com/office/drawing/2014/main" id="{00000000-0008-0000-0100-0000C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5" name="Picture 3811" hidden="1">
          <a:extLst>
            <a:ext uri="{FF2B5EF4-FFF2-40B4-BE49-F238E27FC236}">
              <a16:creationId xmlns:a16="http://schemas.microsoft.com/office/drawing/2014/main" id="{00000000-0008-0000-0100-0000C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6" name="Picture 3812" hidden="1">
          <a:extLst>
            <a:ext uri="{FF2B5EF4-FFF2-40B4-BE49-F238E27FC236}">
              <a16:creationId xmlns:a16="http://schemas.microsoft.com/office/drawing/2014/main" id="{00000000-0008-0000-0100-0000C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7" name="Picture 3813" hidden="1">
          <a:extLst>
            <a:ext uri="{FF2B5EF4-FFF2-40B4-BE49-F238E27FC236}">
              <a16:creationId xmlns:a16="http://schemas.microsoft.com/office/drawing/2014/main" id="{00000000-0008-0000-0100-0000C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8" name="Picture 3453" hidden="1">
          <a:extLst>
            <a:ext uri="{FF2B5EF4-FFF2-40B4-BE49-F238E27FC236}">
              <a16:creationId xmlns:a16="http://schemas.microsoft.com/office/drawing/2014/main" id="{00000000-0008-0000-0100-0000C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799" name="Picture 3458" hidden="1">
          <a:extLst>
            <a:ext uri="{FF2B5EF4-FFF2-40B4-BE49-F238E27FC236}">
              <a16:creationId xmlns:a16="http://schemas.microsoft.com/office/drawing/2014/main" id="{00000000-0008-0000-0100-0000C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0" name="Picture 3811" hidden="1">
          <a:extLst>
            <a:ext uri="{FF2B5EF4-FFF2-40B4-BE49-F238E27FC236}">
              <a16:creationId xmlns:a16="http://schemas.microsoft.com/office/drawing/2014/main" id="{00000000-0008-0000-0100-0000C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1" name="Picture 3812" hidden="1">
          <a:extLst>
            <a:ext uri="{FF2B5EF4-FFF2-40B4-BE49-F238E27FC236}">
              <a16:creationId xmlns:a16="http://schemas.microsoft.com/office/drawing/2014/main" id="{00000000-0008-0000-0100-0000C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2" name="Picture 3453" hidden="1">
          <a:extLst>
            <a:ext uri="{FF2B5EF4-FFF2-40B4-BE49-F238E27FC236}">
              <a16:creationId xmlns:a16="http://schemas.microsoft.com/office/drawing/2014/main" id="{00000000-0008-0000-0100-0000C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3" name="Picture 3458" hidden="1">
          <a:extLst>
            <a:ext uri="{FF2B5EF4-FFF2-40B4-BE49-F238E27FC236}">
              <a16:creationId xmlns:a16="http://schemas.microsoft.com/office/drawing/2014/main" id="{00000000-0008-0000-0100-0000C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4" name="Picture 3812" hidden="1">
          <a:extLst>
            <a:ext uri="{FF2B5EF4-FFF2-40B4-BE49-F238E27FC236}">
              <a16:creationId xmlns:a16="http://schemas.microsoft.com/office/drawing/2014/main" id="{00000000-0008-0000-0100-0000C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5" name="Picture 3813" hidden="1">
          <a:extLst>
            <a:ext uri="{FF2B5EF4-FFF2-40B4-BE49-F238E27FC236}">
              <a16:creationId xmlns:a16="http://schemas.microsoft.com/office/drawing/2014/main" id="{00000000-0008-0000-0100-0000C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6" name="Picture 3383" hidden="1">
          <a:extLst>
            <a:ext uri="{FF2B5EF4-FFF2-40B4-BE49-F238E27FC236}">
              <a16:creationId xmlns:a16="http://schemas.microsoft.com/office/drawing/2014/main" id="{00000000-0008-0000-0100-0000C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7" name="Picture 3388" hidden="1">
          <a:extLst>
            <a:ext uri="{FF2B5EF4-FFF2-40B4-BE49-F238E27FC236}">
              <a16:creationId xmlns:a16="http://schemas.microsoft.com/office/drawing/2014/main" id="{00000000-0008-0000-0100-0000C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8" name="Picture 3790" hidden="1">
          <a:extLst>
            <a:ext uri="{FF2B5EF4-FFF2-40B4-BE49-F238E27FC236}">
              <a16:creationId xmlns:a16="http://schemas.microsoft.com/office/drawing/2014/main" id="{00000000-0008-0000-0100-0000D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7809" name="Picture 3791" hidden="1">
          <a:extLst>
            <a:ext uri="{FF2B5EF4-FFF2-40B4-BE49-F238E27FC236}">
              <a16:creationId xmlns:a16="http://schemas.microsoft.com/office/drawing/2014/main" id="{00000000-0008-0000-0100-0000D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0" name="Picture 3393" hidden="1">
          <a:extLst>
            <a:ext uri="{FF2B5EF4-FFF2-40B4-BE49-F238E27FC236}">
              <a16:creationId xmlns:a16="http://schemas.microsoft.com/office/drawing/2014/main" id="{00000000-0008-0000-0100-0000D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1" name="Picture 3398" hidden="1">
          <a:extLst>
            <a:ext uri="{FF2B5EF4-FFF2-40B4-BE49-F238E27FC236}">
              <a16:creationId xmlns:a16="http://schemas.microsoft.com/office/drawing/2014/main" id="{00000000-0008-0000-0100-0000D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2" name="Picture 3793" hidden="1">
          <a:extLst>
            <a:ext uri="{FF2B5EF4-FFF2-40B4-BE49-F238E27FC236}">
              <a16:creationId xmlns:a16="http://schemas.microsoft.com/office/drawing/2014/main" id="{00000000-0008-0000-0100-0000D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3" name="Picture 3794" hidden="1">
          <a:extLst>
            <a:ext uri="{FF2B5EF4-FFF2-40B4-BE49-F238E27FC236}">
              <a16:creationId xmlns:a16="http://schemas.microsoft.com/office/drawing/2014/main" id="{00000000-0008-0000-0100-0000D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4" name="Picture 3795" hidden="1">
          <a:extLst>
            <a:ext uri="{FF2B5EF4-FFF2-40B4-BE49-F238E27FC236}">
              <a16:creationId xmlns:a16="http://schemas.microsoft.com/office/drawing/2014/main" id="{00000000-0008-0000-0100-0000D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5" name="Picture 3423" hidden="1">
          <a:extLst>
            <a:ext uri="{FF2B5EF4-FFF2-40B4-BE49-F238E27FC236}">
              <a16:creationId xmlns:a16="http://schemas.microsoft.com/office/drawing/2014/main" id="{00000000-0008-0000-0100-0000D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6" name="Picture 3428" hidden="1">
          <a:extLst>
            <a:ext uri="{FF2B5EF4-FFF2-40B4-BE49-F238E27FC236}">
              <a16:creationId xmlns:a16="http://schemas.microsoft.com/office/drawing/2014/main" id="{00000000-0008-0000-0100-0000D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7" name="Picture 3802" hidden="1">
          <a:extLst>
            <a:ext uri="{FF2B5EF4-FFF2-40B4-BE49-F238E27FC236}">
              <a16:creationId xmlns:a16="http://schemas.microsoft.com/office/drawing/2014/main" id="{00000000-0008-0000-0100-0000D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8" name="Picture 3803" hidden="1">
          <a:extLst>
            <a:ext uri="{FF2B5EF4-FFF2-40B4-BE49-F238E27FC236}">
              <a16:creationId xmlns:a16="http://schemas.microsoft.com/office/drawing/2014/main" id="{00000000-0008-0000-0100-0000D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19" name="Picture 3804" hidden="1">
          <a:extLst>
            <a:ext uri="{FF2B5EF4-FFF2-40B4-BE49-F238E27FC236}">
              <a16:creationId xmlns:a16="http://schemas.microsoft.com/office/drawing/2014/main" id="{00000000-0008-0000-0100-0000D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0" name="Picture 3463" hidden="1">
          <a:extLst>
            <a:ext uri="{FF2B5EF4-FFF2-40B4-BE49-F238E27FC236}">
              <a16:creationId xmlns:a16="http://schemas.microsoft.com/office/drawing/2014/main" id="{00000000-0008-0000-0100-0000D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1" name="Picture 3468" hidden="1">
          <a:extLst>
            <a:ext uri="{FF2B5EF4-FFF2-40B4-BE49-F238E27FC236}">
              <a16:creationId xmlns:a16="http://schemas.microsoft.com/office/drawing/2014/main" id="{00000000-0008-0000-0100-0000D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2" name="Picture 3814" hidden="1">
          <a:extLst>
            <a:ext uri="{FF2B5EF4-FFF2-40B4-BE49-F238E27FC236}">
              <a16:creationId xmlns:a16="http://schemas.microsoft.com/office/drawing/2014/main" id="{00000000-0008-0000-0100-0000D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3" name="Picture 3815" hidden="1">
          <a:extLst>
            <a:ext uri="{FF2B5EF4-FFF2-40B4-BE49-F238E27FC236}">
              <a16:creationId xmlns:a16="http://schemas.microsoft.com/office/drawing/2014/main" id="{00000000-0008-0000-0100-0000D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4" name="Picture 3816" hidden="1">
          <a:extLst>
            <a:ext uri="{FF2B5EF4-FFF2-40B4-BE49-F238E27FC236}">
              <a16:creationId xmlns:a16="http://schemas.microsoft.com/office/drawing/2014/main" id="{00000000-0008-0000-0100-0000E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5" name="Picture 3453" hidden="1">
          <a:extLst>
            <a:ext uri="{FF2B5EF4-FFF2-40B4-BE49-F238E27FC236}">
              <a16:creationId xmlns:a16="http://schemas.microsoft.com/office/drawing/2014/main" id="{00000000-0008-0000-0100-0000E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6" name="Picture 3458" hidden="1">
          <a:extLst>
            <a:ext uri="{FF2B5EF4-FFF2-40B4-BE49-F238E27FC236}">
              <a16:creationId xmlns:a16="http://schemas.microsoft.com/office/drawing/2014/main" id="{00000000-0008-0000-0100-0000E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7" name="Picture 3811" hidden="1">
          <a:extLst>
            <a:ext uri="{FF2B5EF4-FFF2-40B4-BE49-F238E27FC236}">
              <a16:creationId xmlns:a16="http://schemas.microsoft.com/office/drawing/2014/main" id="{00000000-0008-0000-0100-0000E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8" name="Picture 3812" hidden="1">
          <a:extLst>
            <a:ext uri="{FF2B5EF4-FFF2-40B4-BE49-F238E27FC236}">
              <a16:creationId xmlns:a16="http://schemas.microsoft.com/office/drawing/2014/main" id="{00000000-0008-0000-0100-0000E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29" name="Picture 3813" hidden="1">
          <a:extLst>
            <a:ext uri="{FF2B5EF4-FFF2-40B4-BE49-F238E27FC236}">
              <a16:creationId xmlns:a16="http://schemas.microsoft.com/office/drawing/2014/main" id="{00000000-0008-0000-0100-0000E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0" name="Picture 3453" hidden="1">
          <a:extLst>
            <a:ext uri="{FF2B5EF4-FFF2-40B4-BE49-F238E27FC236}">
              <a16:creationId xmlns:a16="http://schemas.microsoft.com/office/drawing/2014/main" id="{00000000-0008-0000-0100-0000E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1" name="Picture 3811" hidden="1">
          <a:extLst>
            <a:ext uri="{FF2B5EF4-FFF2-40B4-BE49-F238E27FC236}">
              <a16:creationId xmlns:a16="http://schemas.microsoft.com/office/drawing/2014/main" id="{00000000-0008-0000-0100-0000E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2" name="Picture 3812" hidden="1">
          <a:extLst>
            <a:ext uri="{FF2B5EF4-FFF2-40B4-BE49-F238E27FC236}">
              <a16:creationId xmlns:a16="http://schemas.microsoft.com/office/drawing/2014/main" id="{00000000-0008-0000-0100-0000E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3" name="Picture 3813" hidden="1">
          <a:extLst>
            <a:ext uri="{FF2B5EF4-FFF2-40B4-BE49-F238E27FC236}">
              <a16:creationId xmlns:a16="http://schemas.microsoft.com/office/drawing/2014/main" id="{00000000-0008-0000-0100-0000E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4" name="Picture 3453" hidden="1">
          <a:extLst>
            <a:ext uri="{FF2B5EF4-FFF2-40B4-BE49-F238E27FC236}">
              <a16:creationId xmlns:a16="http://schemas.microsoft.com/office/drawing/2014/main" id="{00000000-0008-0000-0100-0000E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5" name="Picture 3458" hidden="1">
          <a:extLst>
            <a:ext uri="{FF2B5EF4-FFF2-40B4-BE49-F238E27FC236}">
              <a16:creationId xmlns:a16="http://schemas.microsoft.com/office/drawing/2014/main" id="{00000000-0008-0000-0100-0000E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6" name="Picture 3811" hidden="1">
          <a:extLst>
            <a:ext uri="{FF2B5EF4-FFF2-40B4-BE49-F238E27FC236}">
              <a16:creationId xmlns:a16="http://schemas.microsoft.com/office/drawing/2014/main" id="{00000000-0008-0000-0100-0000E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7" name="Picture 3812" hidden="1">
          <a:extLst>
            <a:ext uri="{FF2B5EF4-FFF2-40B4-BE49-F238E27FC236}">
              <a16:creationId xmlns:a16="http://schemas.microsoft.com/office/drawing/2014/main" id="{00000000-0008-0000-0100-0000E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8" name="Picture 3813" hidden="1">
          <a:extLst>
            <a:ext uri="{FF2B5EF4-FFF2-40B4-BE49-F238E27FC236}">
              <a16:creationId xmlns:a16="http://schemas.microsoft.com/office/drawing/2014/main" id="{00000000-0008-0000-0100-0000E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39" name="Picture 3453" hidden="1">
          <a:extLst>
            <a:ext uri="{FF2B5EF4-FFF2-40B4-BE49-F238E27FC236}">
              <a16:creationId xmlns:a16="http://schemas.microsoft.com/office/drawing/2014/main" id="{00000000-0008-0000-0100-0000E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40" name="Picture 3458" hidden="1">
          <a:extLst>
            <a:ext uri="{FF2B5EF4-FFF2-40B4-BE49-F238E27FC236}">
              <a16:creationId xmlns:a16="http://schemas.microsoft.com/office/drawing/2014/main" id="{00000000-0008-0000-0100-0000F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41" name="Picture 3811" hidden="1">
          <a:extLst>
            <a:ext uri="{FF2B5EF4-FFF2-40B4-BE49-F238E27FC236}">
              <a16:creationId xmlns:a16="http://schemas.microsoft.com/office/drawing/2014/main" id="{00000000-0008-0000-0100-0000F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42" name="Picture 3812" hidden="1">
          <a:extLst>
            <a:ext uri="{FF2B5EF4-FFF2-40B4-BE49-F238E27FC236}">
              <a16:creationId xmlns:a16="http://schemas.microsoft.com/office/drawing/2014/main" id="{00000000-0008-0000-0100-0000F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43" name="Picture 3813" hidden="1">
          <a:extLst>
            <a:ext uri="{FF2B5EF4-FFF2-40B4-BE49-F238E27FC236}">
              <a16:creationId xmlns:a16="http://schemas.microsoft.com/office/drawing/2014/main" id="{00000000-0008-0000-0100-0000F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44" name="Picture 3453" hidden="1">
          <a:extLst>
            <a:ext uri="{FF2B5EF4-FFF2-40B4-BE49-F238E27FC236}">
              <a16:creationId xmlns:a16="http://schemas.microsoft.com/office/drawing/2014/main" id="{00000000-0008-0000-0100-0000F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45" name="Picture 3458" hidden="1">
          <a:extLst>
            <a:ext uri="{FF2B5EF4-FFF2-40B4-BE49-F238E27FC236}">
              <a16:creationId xmlns:a16="http://schemas.microsoft.com/office/drawing/2014/main" id="{00000000-0008-0000-0100-0000F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7846" name="Picture 3811" hidden="1">
          <a:extLst>
            <a:ext uri="{FF2B5EF4-FFF2-40B4-BE49-F238E27FC236}">
              <a16:creationId xmlns:a16="http://schemas.microsoft.com/office/drawing/2014/main" id="{00000000-0008-0000-0100-0000F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47" name="Picture 3393" hidden="1">
          <a:extLst>
            <a:ext uri="{FF2B5EF4-FFF2-40B4-BE49-F238E27FC236}">
              <a16:creationId xmlns:a16="http://schemas.microsoft.com/office/drawing/2014/main" id="{00000000-0008-0000-0100-0000F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48" name="Picture 3398" hidden="1">
          <a:extLst>
            <a:ext uri="{FF2B5EF4-FFF2-40B4-BE49-F238E27FC236}">
              <a16:creationId xmlns:a16="http://schemas.microsoft.com/office/drawing/2014/main" id="{00000000-0008-0000-0100-0000F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49" name="Picture 3793" hidden="1">
          <a:extLst>
            <a:ext uri="{FF2B5EF4-FFF2-40B4-BE49-F238E27FC236}">
              <a16:creationId xmlns:a16="http://schemas.microsoft.com/office/drawing/2014/main" id="{00000000-0008-0000-0100-0000F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0" name="Picture 3794" hidden="1">
          <a:extLst>
            <a:ext uri="{FF2B5EF4-FFF2-40B4-BE49-F238E27FC236}">
              <a16:creationId xmlns:a16="http://schemas.microsoft.com/office/drawing/2014/main" id="{00000000-0008-0000-0100-0000F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1" name="Picture 3795" hidden="1">
          <a:extLst>
            <a:ext uri="{FF2B5EF4-FFF2-40B4-BE49-F238E27FC236}">
              <a16:creationId xmlns:a16="http://schemas.microsoft.com/office/drawing/2014/main" id="{00000000-0008-0000-0100-0000F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2" name="Picture 3423" hidden="1">
          <a:extLst>
            <a:ext uri="{FF2B5EF4-FFF2-40B4-BE49-F238E27FC236}">
              <a16:creationId xmlns:a16="http://schemas.microsoft.com/office/drawing/2014/main" id="{00000000-0008-0000-0100-0000F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3" name="Picture 3428" hidden="1">
          <a:extLst>
            <a:ext uri="{FF2B5EF4-FFF2-40B4-BE49-F238E27FC236}">
              <a16:creationId xmlns:a16="http://schemas.microsoft.com/office/drawing/2014/main" id="{00000000-0008-0000-0100-0000F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4" name="Picture 3802" hidden="1">
          <a:extLst>
            <a:ext uri="{FF2B5EF4-FFF2-40B4-BE49-F238E27FC236}">
              <a16:creationId xmlns:a16="http://schemas.microsoft.com/office/drawing/2014/main" id="{00000000-0008-0000-0100-0000F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5" name="Picture 3803" hidden="1">
          <a:extLst>
            <a:ext uri="{FF2B5EF4-FFF2-40B4-BE49-F238E27FC236}">
              <a16:creationId xmlns:a16="http://schemas.microsoft.com/office/drawing/2014/main" id="{00000000-0008-0000-0100-0000F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6" name="Picture 3804" hidden="1">
          <a:extLst>
            <a:ext uri="{FF2B5EF4-FFF2-40B4-BE49-F238E27FC236}">
              <a16:creationId xmlns:a16="http://schemas.microsoft.com/office/drawing/2014/main" id="{00000000-0008-0000-0100-00000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7" name="Picture 3463" hidden="1">
          <a:extLst>
            <a:ext uri="{FF2B5EF4-FFF2-40B4-BE49-F238E27FC236}">
              <a16:creationId xmlns:a16="http://schemas.microsoft.com/office/drawing/2014/main" id="{00000000-0008-0000-0100-00000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8" name="Picture 3468" hidden="1">
          <a:extLst>
            <a:ext uri="{FF2B5EF4-FFF2-40B4-BE49-F238E27FC236}">
              <a16:creationId xmlns:a16="http://schemas.microsoft.com/office/drawing/2014/main" id="{00000000-0008-0000-0100-00000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59" name="Picture 3814" hidden="1">
          <a:extLst>
            <a:ext uri="{FF2B5EF4-FFF2-40B4-BE49-F238E27FC236}">
              <a16:creationId xmlns:a16="http://schemas.microsoft.com/office/drawing/2014/main" id="{00000000-0008-0000-0100-00000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0" name="Picture 3815" hidden="1">
          <a:extLst>
            <a:ext uri="{FF2B5EF4-FFF2-40B4-BE49-F238E27FC236}">
              <a16:creationId xmlns:a16="http://schemas.microsoft.com/office/drawing/2014/main" id="{00000000-0008-0000-0100-00000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1" name="Picture 3816" hidden="1">
          <a:extLst>
            <a:ext uri="{FF2B5EF4-FFF2-40B4-BE49-F238E27FC236}">
              <a16:creationId xmlns:a16="http://schemas.microsoft.com/office/drawing/2014/main" id="{00000000-0008-0000-0100-00000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2" name="Picture 3453" hidden="1">
          <a:extLst>
            <a:ext uri="{FF2B5EF4-FFF2-40B4-BE49-F238E27FC236}">
              <a16:creationId xmlns:a16="http://schemas.microsoft.com/office/drawing/2014/main" id="{00000000-0008-0000-0100-00000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3" name="Picture 3458" hidden="1">
          <a:extLst>
            <a:ext uri="{FF2B5EF4-FFF2-40B4-BE49-F238E27FC236}">
              <a16:creationId xmlns:a16="http://schemas.microsoft.com/office/drawing/2014/main" id="{00000000-0008-0000-0100-00000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4" name="Picture 3811" hidden="1">
          <a:extLst>
            <a:ext uri="{FF2B5EF4-FFF2-40B4-BE49-F238E27FC236}">
              <a16:creationId xmlns:a16="http://schemas.microsoft.com/office/drawing/2014/main" id="{00000000-0008-0000-0100-00000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5" name="Picture 3812" hidden="1">
          <a:extLst>
            <a:ext uri="{FF2B5EF4-FFF2-40B4-BE49-F238E27FC236}">
              <a16:creationId xmlns:a16="http://schemas.microsoft.com/office/drawing/2014/main" id="{00000000-0008-0000-0100-00000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6" name="Picture 3813" hidden="1">
          <a:extLst>
            <a:ext uri="{FF2B5EF4-FFF2-40B4-BE49-F238E27FC236}">
              <a16:creationId xmlns:a16="http://schemas.microsoft.com/office/drawing/2014/main" id="{00000000-0008-0000-0100-00000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7" name="Picture 3453" hidden="1">
          <a:extLst>
            <a:ext uri="{FF2B5EF4-FFF2-40B4-BE49-F238E27FC236}">
              <a16:creationId xmlns:a16="http://schemas.microsoft.com/office/drawing/2014/main" id="{00000000-0008-0000-0100-00000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8" name="Picture 3458" hidden="1">
          <a:extLst>
            <a:ext uri="{FF2B5EF4-FFF2-40B4-BE49-F238E27FC236}">
              <a16:creationId xmlns:a16="http://schemas.microsoft.com/office/drawing/2014/main" id="{00000000-0008-0000-0100-00000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69" name="Picture 3393" hidden="1">
          <a:extLst>
            <a:ext uri="{FF2B5EF4-FFF2-40B4-BE49-F238E27FC236}">
              <a16:creationId xmlns:a16="http://schemas.microsoft.com/office/drawing/2014/main" id="{00000000-0008-0000-0100-00000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0" name="Picture 3398" hidden="1">
          <a:extLst>
            <a:ext uri="{FF2B5EF4-FFF2-40B4-BE49-F238E27FC236}">
              <a16:creationId xmlns:a16="http://schemas.microsoft.com/office/drawing/2014/main" id="{00000000-0008-0000-0100-00000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1" name="Picture 3793" hidden="1">
          <a:extLst>
            <a:ext uri="{FF2B5EF4-FFF2-40B4-BE49-F238E27FC236}">
              <a16:creationId xmlns:a16="http://schemas.microsoft.com/office/drawing/2014/main" id="{00000000-0008-0000-0100-00000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2" name="Picture 3794" hidden="1">
          <a:extLst>
            <a:ext uri="{FF2B5EF4-FFF2-40B4-BE49-F238E27FC236}">
              <a16:creationId xmlns:a16="http://schemas.microsoft.com/office/drawing/2014/main" id="{00000000-0008-0000-0100-00001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3" name="Picture 3795" hidden="1">
          <a:extLst>
            <a:ext uri="{FF2B5EF4-FFF2-40B4-BE49-F238E27FC236}">
              <a16:creationId xmlns:a16="http://schemas.microsoft.com/office/drawing/2014/main" id="{00000000-0008-0000-0100-00001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4" name="Picture 3423" hidden="1">
          <a:extLst>
            <a:ext uri="{FF2B5EF4-FFF2-40B4-BE49-F238E27FC236}">
              <a16:creationId xmlns:a16="http://schemas.microsoft.com/office/drawing/2014/main" id="{00000000-0008-0000-0100-00001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5" name="Picture 3428" hidden="1">
          <a:extLst>
            <a:ext uri="{FF2B5EF4-FFF2-40B4-BE49-F238E27FC236}">
              <a16:creationId xmlns:a16="http://schemas.microsoft.com/office/drawing/2014/main" id="{00000000-0008-0000-0100-00001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6" name="Picture 3802" hidden="1">
          <a:extLst>
            <a:ext uri="{FF2B5EF4-FFF2-40B4-BE49-F238E27FC236}">
              <a16:creationId xmlns:a16="http://schemas.microsoft.com/office/drawing/2014/main" id="{00000000-0008-0000-0100-00001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7" name="Picture 3803" hidden="1">
          <a:extLst>
            <a:ext uri="{FF2B5EF4-FFF2-40B4-BE49-F238E27FC236}">
              <a16:creationId xmlns:a16="http://schemas.microsoft.com/office/drawing/2014/main" id="{00000000-0008-0000-0100-00001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8" name="Picture 3804" hidden="1">
          <a:extLst>
            <a:ext uri="{FF2B5EF4-FFF2-40B4-BE49-F238E27FC236}">
              <a16:creationId xmlns:a16="http://schemas.microsoft.com/office/drawing/2014/main" id="{00000000-0008-0000-0100-00001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79" name="Picture 3463" hidden="1">
          <a:extLst>
            <a:ext uri="{FF2B5EF4-FFF2-40B4-BE49-F238E27FC236}">
              <a16:creationId xmlns:a16="http://schemas.microsoft.com/office/drawing/2014/main" id="{00000000-0008-0000-0100-00001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0" name="Picture 3468" hidden="1">
          <a:extLst>
            <a:ext uri="{FF2B5EF4-FFF2-40B4-BE49-F238E27FC236}">
              <a16:creationId xmlns:a16="http://schemas.microsoft.com/office/drawing/2014/main" id="{00000000-0008-0000-0100-00001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1" name="Picture 3814" hidden="1">
          <a:extLst>
            <a:ext uri="{FF2B5EF4-FFF2-40B4-BE49-F238E27FC236}">
              <a16:creationId xmlns:a16="http://schemas.microsoft.com/office/drawing/2014/main" id="{00000000-0008-0000-0100-00001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2" name="Picture 3815" hidden="1">
          <a:extLst>
            <a:ext uri="{FF2B5EF4-FFF2-40B4-BE49-F238E27FC236}">
              <a16:creationId xmlns:a16="http://schemas.microsoft.com/office/drawing/2014/main" id="{00000000-0008-0000-0100-00001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3" name="Picture 3816" hidden="1">
          <a:extLst>
            <a:ext uri="{FF2B5EF4-FFF2-40B4-BE49-F238E27FC236}">
              <a16:creationId xmlns:a16="http://schemas.microsoft.com/office/drawing/2014/main" id="{00000000-0008-0000-0100-00001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4" name="Picture 3453" hidden="1">
          <a:extLst>
            <a:ext uri="{FF2B5EF4-FFF2-40B4-BE49-F238E27FC236}">
              <a16:creationId xmlns:a16="http://schemas.microsoft.com/office/drawing/2014/main" id="{00000000-0008-0000-0100-00001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5" name="Picture 3458" hidden="1">
          <a:extLst>
            <a:ext uri="{FF2B5EF4-FFF2-40B4-BE49-F238E27FC236}">
              <a16:creationId xmlns:a16="http://schemas.microsoft.com/office/drawing/2014/main" id="{00000000-0008-0000-0100-00001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6" name="Picture 3811" hidden="1">
          <a:extLst>
            <a:ext uri="{FF2B5EF4-FFF2-40B4-BE49-F238E27FC236}">
              <a16:creationId xmlns:a16="http://schemas.microsoft.com/office/drawing/2014/main" id="{00000000-0008-0000-0100-00001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7" name="Picture 3812" hidden="1">
          <a:extLst>
            <a:ext uri="{FF2B5EF4-FFF2-40B4-BE49-F238E27FC236}">
              <a16:creationId xmlns:a16="http://schemas.microsoft.com/office/drawing/2014/main" id="{00000000-0008-0000-0100-00001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8" name="Picture 3813" hidden="1">
          <a:extLst>
            <a:ext uri="{FF2B5EF4-FFF2-40B4-BE49-F238E27FC236}">
              <a16:creationId xmlns:a16="http://schemas.microsoft.com/office/drawing/2014/main" id="{00000000-0008-0000-0100-00002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89" name="Picture 3453" hidden="1">
          <a:extLst>
            <a:ext uri="{FF2B5EF4-FFF2-40B4-BE49-F238E27FC236}">
              <a16:creationId xmlns:a16="http://schemas.microsoft.com/office/drawing/2014/main" id="{00000000-0008-0000-0100-00002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0" name="Picture 3458" hidden="1">
          <a:extLst>
            <a:ext uri="{FF2B5EF4-FFF2-40B4-BE49-F238E27FC236}">
              <a16:creationId xmlns:a16="http://schemas.microsoft.com/office/drawing/2014/main" id="{00000000-0008-0000-0100-00002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1" name="Picture 3811" hidden="1">
          <a:extLst>
            <a:ext uri="{FF2B5EF4-FFF2-40B4-BE49-F238E27FC236}">
              <a16:creationId xmlns:a16="http://schemas.microsoft.com/office/drawing/2014/main" id="{00000000-0008-0000-0100-00002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2" name="Picture 3812" hidden="1">
          <a:extLst>
            <a:ext uri="{FF2B5EF4-FFF2-40B4-BE49-F238E27FC236}">
              <a16:creationId xmlns:a16="http://schemas.microsoft.com/office/drawing/2014/main" id="{00000000-0008-0000-0100-00002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3" name="Picture 3813" hidden="1">
          <a:extLst>
            <a:ext uri="{FF2B5EF4-FFF2-40B4-BE49-F238E27FC236}">
              <a16:creationId xmlns:a16="http://schemas.microsoft.com/office/drawing/2014/main" id="{00000000-0008-0000-0100-00002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4" name="Picture 3453" hidden="1">
          <a:extLst>
            <a:ext uri="{FF2B5EF4-FFF2-40B4-BE49-F238E27FC236}">
              <a16:creationId xmlns:a16="http://schemas.microsoft.com/office/drawing/2014/main" id="{00000000-0008-0000-0100-00002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5" name="Picture 3458" hidden="1">
          <a:extLst>
            <a:ext uri="{FF2B5EF4-FFF2-40B4-BE49-F238E27FC236}">
              <a16:creationId xmlns:a16="http://schemas.microsoft.com/office/drawing/2014/main" id="{00000000-0008-0000-0100-00002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6" name="Picture 3811" hidden="1">
          <a:extLst>
            <a:ext uri="{FF2B5EF4-FFF2-40B4-BE49-F238E27FC236}">
              <a16:creationId xmlns:a16="http://schemas.microsoft.com/office/drawing/2014/main" id="{00000000-0008-0000-0100-00002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7" name="Picture 3812" hidden="1">
          <a:extLst>
            <a:ext uri="{FF2B5EF4-FFF2-40B4-BE49-F238E27FC236}">
              <a16:creationId xmlns:a16="http://schemas.microsoft.com/office/drawing/2014/main" id="{00000000-0008-0000-0100-00002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8" name="Picture 3813" hidden="1">
          <a:extLst>
            <a:ext uri="{FF2B5EF4-FFF2-40B4-BE49-F238E27FC236}">
              <a16:creationId xmlns:a16="http://schemas.microsoft.com/office/drawing/2014/main" id="{00000000-0008-0000-0100-00002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899" name="Picture 3453" hidden="1">
          <a:extLst>
            <a:ext uri="{FF2B5EF4-FFF2-40B4-BE49-F238E27FC236}">
              <a16:creationId xmlns:a16="http://schemas.microsoft.com/office/drawing/2014/main" id="{00000000-0008-0000-0100-00002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0" name="Picture 3458" hidden="1">
          <a:extLst>
            <a:ext uri="{FF2B5EF4-FFF2-40B4-BE49-F238E27FC236}">
              <a16:creationId xmlns:a16="http://schemas.microsoft.com/office/drawing/2014/main" id="{00000000-0008-0000-0100-00002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1" name="Picture 3811" hidden="1">
          <a:extLst>
            <a:ext uri="{FF2B5EF4-FFF2-40B4-BE49-F238E27FC236}">
              <a16:creationId xmlns:a16="http://schemas.microsoft.com/office/drawing/2014/main" id="{00000000-0008-0000-0100-00002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2" name="Picture 3812" hidden="1">
          <a:extLst>
            <a:ext uri="{FF2B5EF4-FFF2-40B4-BE49-F238E27FC236}">
              <a16:creationId xmlns:a16="http://schemas.microsoft.com/office/drawing/2014/main" id="{00000000-0008-0000-0100-00002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3" name="Picture 3813" hidden="1">
          <a:extLst>
            <a:ext uri="{FF2B5EF4-FFF2-40B4-BE49-F238E27FC236}">
              <a16:creationId xmlns:a16="http://schemas.microsoft.com/office/drawing/2014/main" id="{00000000-0008-0000-0100-00002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4" name="Picture 3453" hidden="1">
          <a:extLst>
            <a:ext uri="{FF2B5EF4-FFF2-40B4-BE49-F238E27FC236}">
              <a16:creationId xmlns:a16="http://schemas.microsoft.com/office/drawing/2014/main" id="{00000000-0008-0000-0100-00003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5" name="Picture 3458" hidden="1">
          <a:extLst>
            <a:ext uri="{FF2B5EF4-FFF2-40B4-BE49-F238E27FC236}">
              <a16:creationId xmlns:a16="http://schemas.microsoft.com/office/drawing/2014/main" id="{00000000-0008-0000-0100-00003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6" name="Picture 3811" hidden="1">
          <a:extLst>
            <a:ext uri="{FF2B5EF4-FFF2-40B4-BE49-F238E27FC236}">
              <a16:creationId xmlns:a16="http://schemas.microsoft.com/office/drawing/2014/main" id="{00000000-0008-0000-0100-00003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7" name="Picture 3812" hidden="1">
          <a:extLst>
            <a:ext uri="{FF2B5EF4-FFF2-40B4-BE49-F238E27FC236}">
              <a16:creationId xmlns:a16="http://schemas.microsoft.com/office/drawing/2014/main" id="{00000000-0008-0000-0100-00003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8" name="Picture 3813" hidden="1">
          <a:extLst>
            <a:ext uri="{FF2B5EF4-FFF2-40B4-BE49-F238E27FC236}">
              <a16:creationId xmlns:a16="http://schemas.microsoft.com/office/drawing/2014/main" id="{00000000-0008-0000-0100-00003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09" name="Picture 3383" hidden="1">
          <a:extLst>
            <a:ext uri="{FF2B5EF4-FFF2-40B4-BE49-F238E27FC236}">
              <a16:creationId xmlns:a16="http://schemas.microsoft.com/office/drawing/2014/main" id="{00000000-0008-0000-0100-00003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0" name="Picture 3388" hidden="1">
          <a:extLst>
            <a:ext uri="{FF2B5EF4-FFF2-40B4-BE49-F238E27FC236}">
              <a16:creationId xmlns:a16="http://schemas.microsoft.com/office/drawing/2014/main" id="{00000000-0008-0000-0100-00003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1" name="Picture 3790" hidden="1">
          <a:extLst>
            <a:ext uri="{FF2B5EF4-FFF2-40B4-BE49-F238E27FC236}">
              <a16:creationId xmlns:a16="http://schemas.microsoft.com/office/drawing/2014/main" id="{00000000-0008-0000-0100-00003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2" name="Picture 3791" hidden="1">
          <a:extLst>
            <a:ext uri="{FF2B5EF4-FFF2-40B4-BE49-F238E27FC236}">
              <a16:creationId xmlns:a16="http://schemas.microsoft.com/office/drawing/2014/main" id="{00000000-0008-0000-0100-00003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3" name="Picture 3393" hidden="1">
          <a:extLst>
            <a:ext uri="{FF2B5EF4-FFF2-40B4-BE49-F238E27FC236}">
              <a16:creationId xmlns:a16="http://schemas.microsoft.com/office/drawing/2014/main" id="{00000000-0008-0000-0100-00003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4" name="Picture 3398" hidden="1">
          <a:extLst>
            <a:ext uri="{FF2B5EF4-FFF2-40B4-BE49-F238E27FC236}">
              <a16:creationId xmlns:a16="http://schemas.microsoft.com/office/drawing/2014/main" id="{00000000-0008-0000-0100-00003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5" name="Picture 3793" hidden="1">
          <a:extLst>
            <a:ext uri="{FF2B5EF4-FFF2-40B4-BE49-F238E27FC236}">
              <a16:creationId xmlns:a16="http://schemas.microsoft.com/office/drawing/2014/main" id="{00000000-0008-0000-0100-00003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6" name="Picture 3794" hidden="1">
          <a:extLst>
            <a:ext uri="{FF2B5EF4-FFF2-40B4-BE49-F238E27FC236}">
              <a16:creationId xmlns:a16="http://schemas.microsoft.com/office/drawing/2014/main" id="{00000000-0008-0000-0100-00003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7" name="Picture 3795" hidden="1">
          <a:extLst>
            <a:ext uri="{FF2B5EF4-FFF2-40B4-BE49-F238E27FC236}">
              <a16:creationId xmlns:a16="http://schemas.microsoft.com/office/drawing/2014/main" id="{00000000-0008-0000-0100-00003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8" name="Picture 3423" hidden="1">
          <a:extLst>
            <a:ext uri="{FF2B5EF4-FFF2-40B4-BE49-F238E27FC236}">
              <a16:creationId xmlns:a16="http://schemas.microsoft.com/office/drawing/2014/main" id="{00000000-0008-0000-0100-00003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19" name="Picture 3428" hidden="1">
          <a:extLst>
            <a:ext uri="{FF2B5EF4-FFF2-40B4-BE49-F238E27FC236}">
              <a16:creationId xmlns:a16="http://schemas.microsoft.com/office/drawing/2014/main" id="{00000000-0008-0000-0100-00003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20" name="Picture 3802" hidden="1">
          <a:extLst>
            <a:ext uri="{FF2B5EF4-FFF2-40B4-BE49-F238E27FC236}">
              <a16:creationId xmlns:a16="http://schemas.microsoft.com/office/drawing/2014/main" id="{00000000-0008-0000-0100-00004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21" name="Picture 3803" hidden="1">
          <a:extLst>
            <a:ext uri="{FF2B5EF4-FFF2-40B4-BE49-F238E27FC236}">
              <a16:creationId xmlns:a16="http://schemas.microsoft.com/office/drawing/2014/main" id="{00000000-0008-0000-0100-00004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22" name="Picture 3804" hidden="1">
          <a:extLst>
            <a:ext uri="{FF2B5EF4-FFF2-40B4-BE49-F238E27FC236}">
              <a16:creationId xmlns:a16="http://schemas.microsoft.com/office/drawing/2014/main" id="{00000000-0008-0000-0100-00004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23" name="Picture 3393" hidden="1">
          <a:extLst>
            <a:ext uri="{FF2B5EF4-FFF2-40B4-BE49-F238E27FC236}">
              <a16:creationId xmlns:a16="http://schemas.microsoft.com/office/drawing/2014/main" id="{00000000-0008-0000-0100-00004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24" name="Picture 3398" hidden="1">
          <a:extLst>
            <a:ext uri="{FF2B5EF4-FFF2-40B4-BE49-F238E27FC236}">
              <a16:creationId xmlns:a16="http://schemas.microsoft.com/office/drawing/2014/main" id="{00000000-0008-0000-0100-00004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25" name="Picture 3793" hidden="1">
          <a:extLst>
            <a:ext uri="{FF2B5EF4-FFF2-40B4-BE49-F238E27FC236}">
              <a16:creationId xmlns:a16="http://schemas.microsoft.com/office/drawing/2014/main" id="{00000000-0008-0000-0100-00004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26" name="Picture 3794" hidden="1">
          <a:extLst>
            <a:ext uri="{FF2B5EF4-FFF2-40B4-BE49-F238E27FC236}">
              <a16:creationId xmlns:a16="http://schemas.microsoft.com/office/drawing/2014/main" id="{00000000-0008-0000-0100-00004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27" name="Picture 3795" hidden="1">
          <a:extLst>
            <a:ext uri="{FF2B5EF4-FFF2-40B4-BE49-F238E27FC236}">
              <a16:creationId xmlns:a16="http://schemas.microsoft.com/office/drawing/2014/main" id="{00000000-0008-0000-0100-00004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28" name="Picture 3423" hidden="1">
          <a:extLst>
            <a:ext uri="{FF2B5EF4-FFF2-40B4-BE49-F238E27FC236}">
              <a16:creationId xmlns:a16="http://schemas.microsoft.com/office/drawing/2014/main" id="{00000000-0008-0000-0100-00004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29" name="Picture 3428" hidden="1">
          <a:extLst>
            <a:ext uri="{FF2B5EF4-FFF2-40B4-BE49-F238E27FC236}">
              <a16:creationId xmlns:a16="http://schemas.microsoft.com/office/drawing/2014/main" id="{00000000-0008-0000-0100-00004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0" name="Picture 3803" hidden="1">
          <a:extLst>
            <a:ext uri="{FF2B5EF4-FFF2-40B4-BE49-F238E27FC236}">
              <a16:creationId xmlns:a16="http://schemas.microsoft.com/office/drawing/2014/main" id="{00000000-0008-0000-0100-00004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1" name="Picture 3804" hidden="1">
          <a:extLst>
            <a:ext uri="{FF2B5EF4-FFF2-40B4-BE49-F238E27FC236}">
              <a16:creationId xmlns:a16="http://schemas.microsoft.com/office/drawing/2014/main" id="{00000000-0008-0000-0100-00004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2" name="Picture 3463" hidden="1">
          <a:extLst>
            <a:ext uri="{FF2B5EF4-FFF2-40B4-BE49-F238E27FC236}">
              <a16:creationId xmlns:a16="http://schemas.microsoft.com/office/drawing/2014/main" id="{00000000-0008-0000-0100-00004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3" name="Picture 3468" hidden="1">
          <a:extLst>
            <a:ext uri="{FF2B5EF4-FFF2-40B4-BE49-F238E27FC236}">
              <a16:creationId xmlns:a16="http://schemas.microsoft.com/office/drawing/2014/main" id="{00000000-0008-0000-0100-00004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4" name="Picture 3814" hidden="1">
          <a:extLst>
            <a:ext uri="{FF2B5EF4-FFF2-40B4-BE49-F238E27FC236}">
              <a16:creationId xmlns:a16="http://schemas.microsoft.com/office/drawing/2014/main" id="{00000000-0008-0000-0100-00004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5" name="Picture 3815" hidden="1">
          <a:extLst>
            <a:ext uri="{FF2B5EF4-FFF2-40B4-BE49-F238E27FC236}">
              <a16:creationId xmlns:a16="http://schemas.microsoft.com/office/drawing/2014/main" id="{00000000-0008-0000-0100-00004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6" name="Picture 3816" hidden="1">
          <a:extLst>
            <a:ext uri="{FF2B5EF4-FFF2-40B4-BE49-F238E27FC236}">
              <a16:creationId xmlns:a16="http://schemas.microsoft.com/office/drawing/2014/main" id="{00000000-0008-0000-0100-00005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7" name="Picture 3453" hidden="1">
          <a:extLst>
            <a:ext uri="{FF2B5EF4-FFF2-40B4-BE49-F238E27FC236}">
              <a16:creationId xmlns:a16="http://schemas.microsoft.com/office/drawing/2014/main" id="{00000000-0008-0000-0100-00005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8" name="Picture 3458" hidden="1">
          <a:extLst>
            <a:ext uri="{FF2B5EF4-FFF2-40B4-BE49-F238E27FC236}">
              <a16:creationId xmlns:a16="http://schemas.microsoft.com/office/drawing/2014/main" id="{00000000-0008-0000-0100-00005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39" name="Picture 3811" hidden="1">
          <a:extLst>
            <a:ext uri="{FF2B5EF4-FFF2-40B4-BE49-F238E27FC236}">
              <a16:creationId xmlns:a16="http://schemas.microsoft.com/office/drawing/2014/main" id="{00000000-0008-0000-0100-00005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0" name="Picture 3812" hidden="1">
          <a:extLst>
            <a:ext uri="{FF2B5EF4-FFF2-40B4-BE49-F238E27FC236}">
              <a16:creationId xmlns:a16="http://schemas.microsoft.com/office/drawing/2014/main" id="{00000000-0008-0000-0100-00005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1" name="Picture 3813" hidden="1">
          <a:extLst>
            <a:ext uri="{FF2B5EF4-FFF2-40B4-BE49-F238E27FC236}">
              <a16:creationId xmlns:a16="http://schemas.microsoft.com/office/drawing/2014/main" id="{00000000-0008-0000-0100-00005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2" name="Picture 3453" hidden="1">
          <a:extLst>
            <a:ext uri="{FF2B5EF4-FFF2-40B4-BE49-F238E27FC236}">
              <a16:creationId xmlns:a16="http://schemas.microsoft.com/office/drawing/2014/main" id="{00000000-0008-0000-0100-00005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3" name="Picture 3458" hidden="1">
          <a:extLst>
            <a:ext uri="{FF2B5EF4-FFF2-40B4-BE49-F238E27FC236}">
              <a16:creationId xmlns:a16="http://schemas.microsoft.com/office/drawing/2014/main" id="{00000000-0008-0000-0100-00005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4" name="Picture 3811" hidden="1">
          <a:extLst>
            <a:ext uri="{FF2B5EF4-FFF2-40B4-BE49-F238E27FC236}">
              <a16:creationId xmlns:a16="http://schemas.microsoft.com/office/drawing/2014/main" id="{00000000-0008-0000-0100-00005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5" name="Picture 3812" hidden="1">
          <a:extLst>
            <a:ext uri="{FF2B5EF4-FFF2-40B4-BE49-F238E27FC236}">
              <a16:creationId xmlns:a16="http://schemas.microsoft.com/office/drawing/2014/main" id="{00000000-0008-0000-0100-00005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6" name="Picture 3813" hidden="1">
          <a:extLst>
            <a:ext uri="{FF2B5EF4-FFF2-40B4-BE49-F238E27FC236}">
              <a16:creationId xmlns:a16="http://schemas.microsoft.com/office/drawing/2014/main" id="{00000000-0008-0000-0100-00005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7" name="Picture 3453" hidden="1">
          <a:extLst>
            <a:ext uri="{FF2B5EF4-FFF2-40B4-BE49-F238E27FC236}">
              <a16:creationId xmlns:a16="http://schemas.microsoft.com/office/drawing/2014/main" id="{00000000-0008-0000-0100-00005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8" name="Picture 3458" hidden="1">
          <a:extLst>
            <a:ext uri="{FF2B5EF4-FFF2-40B4-BE49-F238E27FC236}">
              <a16:creationId xmlns:a16="http://schemas.microsoft.com/office/drawing/2014/main" id="{00000000-0008-0000-0100-00005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49" name="Picture 3811" hidden="1">
          <a:extLst>
            <a:ext uri="{FF2B5EF4-FFF2-40B4-BE49-F238E27FC236}">
              <a16:creationId xmlns:a16="http://schemas.microsoft.com/office/drawing/2014/main" id="{00000000-0008-0000-0100-00005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0" name="Picture 3812" hidden="1">
          <a:extLst>
            <a:ext uri="{FF2B5EF4-FFF2-40B4-BE49-F238E27FC236}">
              <a16:creationId xmlns:a16="http://schemas.microsoft.com/office/drawing/2014/main" id="{00000000-0008-0000-0100-00005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1" name="Picture 3813" hidden="1">
          <a:extLst>
            <a:ext uri="{FF2B5EF4-FFF2-40B4-BE49-F238E27FC236}">
              <a16:creationId xmlns:a16="http://schemas.microsoft.com/office/drawing/2014/main" id="{00000000-0008-0000-0100-00005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2" name="Picture 3453" hidden="1">
          <a:extLst>
            <a:ext uri="{FF2B5EF4-FFF2-40B4-BE49-F238E27FC236}">
              <a16:creationId xmlns:a16="http://schemas.microsoft.com/office/drawing/2014/main" id="{00000000-0008-0000-0100-00006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3" name="Picture 3458" hidden="1">
          <a:extLst>
            <a:ext uri="{FF2B5EF4-FFF2-40B4-BE49-F238E27FC236}">
              <a16:creationId xmlns:a16="http://schemas.microsoft.com/office/drawing/2014/main" id="{00000000-0008-0000-0100-00006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4" name="Picture 3811" hidden="1">
          <a:extLst>
            <a:ext uri="{FF2B5EF4-FFF2-40B4-BE49-F238E27FC236}">
              <a16:creationId xmlns:a16="http://schemas.microsoft.com/office/drawing/2014/main" id="{00000000-0008-0000-0100-00006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5" name="Picture 3812" hidden="1">
          <a:extLst>
            <a:ext uri="{FF2B5EF4-FFF2-40B4-BE49-F238E27FC236}">
              <a16:creationId xmlns:a16="http://schemas.microsoft.com/office/drawing/2014/main" id="{00000000-0008-0000-0100-00006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6" name="Picture 3813" hidden="1">
          <a:extLst>
            <a:ext uri="{FF2B5EF4-FFF2-40B4-BE49-F238E27FC236}">
              <a16:creationId xmlns:a16="http://schemas.microsoft.com/office/drawing/2014/main" id="{00000000-0008-0000-0100-00006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7" name="Picture 3453" hidden="1">
          <a:extLst>
            <a:ext uri="{FF2B5EF4-FFF2-40B4-BE49-F238E27FC236}">
              <a16:creationId xmlns:a16="http://schemas.microsoft.com/office/drawing/2014/main" id="{00000000-0008-0000-0100-00006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8" name="Picture 3458" hidden="1">
          <a:extLst>
            <a:ext uri="{FF2B5EF4-FFF2-40B4-BE49-F238E27FC236}">
              <a16:creationId xmlns:a16="http://schemas.microsoft.com/office/drawing/2014/main" id="{00000000-0008-0000-0100-00006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59" name="Picture 3811" hidden="1">
          <a:extLst>
            <a:ext uri="{FF2B5EF4-FFF2-40B4-BE49-F238E27FC236}">
              <a16:creationId xmlns:a16="http://schemas.microsoft.com/office/drawing/2014/main" id="{00000000-0008-0000-0100-00006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60" name="Picture 3813" hidden="1">
          <a:extLst>
            <a:ext uri="{FF2B5EF4-FFF2-40B4-BE49-F238E27FC236}">
              <a16:creationId xmlns:a16="http://schemas.microsoft.com/office/drawing/2014/main" id="{00000000-0008-0000-0100-00006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61" name="Picture 3393" hidden="1">
          <a:extLst>
            <a:ext uri="{FF2B5EF4-FFF2-40B4-BE49-F238E27FC236}">
              <a16:creationId xmlns:a16="http://schemas.microsoft.com/office/drawing/2014/main" id="{00000000-0008-0000-0100-00006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62" name="Picture 3398" hidden="1">
          <a:extLst>
            <a:ext uri="{FF2B5EF4-FFF2-40B4-BE49-F238E27FC236}">
              <a16:creationId xmlns:a16="http://schemas.microsoft.com/office/drawing/2014/main" id="{00000000-0008-0000-0100-00006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63" name="Picture 3793" hidden="1">
          <a:extLst>
            <a:ext uri="{FF2B5EF4-FFF2-40B4-BE49-F238E27FC236}">
              <a16:creationId xmlns:a16="http://schemas.microsoft.com/office/drawing/2014/main" id="{00000000-0008-0000-0100-00006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64" name="Picture 3794" hidden="1">
          <a:extLst>
            <a:ext uri="{FF2B5EF4-FFF2-40B4-BE49-F238E27FC236}">
              <a16:creationId xmlns:a16="http://schemas.microsoft.com/office/drawing/2014/main" id="{00000000-0008-0000-0100-00006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65" name="Picture 3795" hidden="1">
          <a:extLst>
            <a:ext uri="{FF2B5EF4-FFF2-40B4-BE49-F238E27FC236}">
              <a16:creationId xmlns:a16="http://schemas.microsoft.com/office/drawing/2014/main" id="{00000000-0008-0000-0100-00006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66" name="Picture 3423" hidden="1">
          <a:extLst>
            <a:ext uri="{FF2B5EF4-FFF2-40B4-BE49-F238E27FC236}">
              <a16:creationId xmlns:a16="http://schemas.microsoft.com/office/drawing/2014/main" id="{00000000-0008-0000-0100-00006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67" name="Picture 3428" hidden="1">
          <a:extLst>
            <a:ext uri="{FF2B5EF4-FFF2-40B4-BE49-F238E27FC236}">
              <a16:creationId xmlns:a16="http://schemas.microsoft.com/office/drawing/2014/main" id="{00000000-0008-0000-0100-00006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68" name="Picture 3802" hidden="1">
          <a:extLst>
            <a:ext uri="{FF2B5EF4-FFF2-40B4-BE49-F238E27FC236}">
              <a16:creationId xmlns:a16="http://schemas.microsoft.com/office/drawing/2014/main" id="{00000000-0008-0000-0100-00007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69" name="Picture 3803" hidden="1">
          <a:extLst>
            <a:ext uri="{FF2B5EF4-FFF2-40B4-BE49-F238E27FC236}">
              <a16:creationId xmlns:a16="http://schemas.microsoft.com/office/drawing/2014/main" id="{00000000-0008-0000-0100-00007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0" name="Picture 3804" hidden="1">
          <a:extLst>
            <a:ext uri="{FF2B5EF4-FFF2-40B4-BE49-F238E27FC236}">
              <a16:creationId xmlns:a16="http://schemas.microsoft.com/office/drawing/2014/main" id="{00000000-0008-0000-0100-00007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1" name="Picture 3463" hidden="1">
          <a:extLst>
            <a:ext uri="{FF2B5EF4-FFF2-40B4-BE49-F238E27FC236}">
              <a16:creationId xmlns:a16="http://schemas.microsoft.com/office/drawing/2014/main" id="{00000000-0008-0000-0100-00007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2" name="Picture 3468" hidden="1">
          <a:extLst>
            <a:ext uri="{FF2B5EF4-FFF2-40B4-BE49-F238E27FC236}">
              <a16:creationId xmlns:a16="http://schemas.microsoft.com/office/drawing/2014/main" id="{00000000-0008-0000-0100-00007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3" name="Picture 3814" hidden="1">
          <a:extLst>
            <a:ext uri="{FF2B5EF4-FFF2-40B4-BE49-F238E27FC236}">
              <a16:creationId xmlns:a16="http://schemas.microsoft.com/office/drawing/2014/main" id="{00000000-0008-0000-0100-00007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4" name="Picture 3815" hidden="1">
          <a:extLst>
            <a:ext uri="{FF2B5EF4-FFF2-40B4-BE49-F238E27FC236}">
              <a16:creationId xmlns:a16="http://schemas.microsoft.com/office/drawing/2014/main" id="{00000000-0008-0000-0100-00007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5" name="Picture 3816" hidden="1">
          <a:extLst>
            <a:ext uri="{FF2B5EF4-FFF2-40B4-BE49-F238E27FC236}">
              <a16:creationId xmlns:a16="http://schemas.microsoft.com/office/drawing/2014/main" id="{00000000-0008-0000-0100-00007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6" name="Picture 3453" hidden="1">
          <a:extLst>
            <a:ext uri="{FF2B5EF4-FFF2-40B4-BE49-F238E27FC236}">
              <a16:creationId xmlns:a16="http://schemas.microsoft.com/office/drawing/2014/main" id="{00000000-0008-0000-0100-00007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7" name="Picture 3458" hidden="1">
          <a:extLst>
            <a:ext uri="{FF2B5EF4-FFF2-40B4-BE49-F238E27FC236}">
              <a16:creationId xmlns:a16="http://schemas.microsoft.com/office/drawing/2014/main" id="{00000000-0008-0000-0100-00007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8" name="Picture 3811" hidden="1">
          <a:extLst>
            <a:ext uri="{FF2B5EF4-FFF2-40B4-BE49-F238E27FC236}">
              <a16:creationId xmlns:a16="http://schemas.microsoft.com/office/drawing/2014/main" id="{00000000-0008-0000-0100-00007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79" name="Picture 3812" hidden="1">
          <a:extLst>
            <a:ext uri="{FF2B5EF4-FFF2-40B4-BE49-F238E27FC236}">
              <a16:creationId xmlns:a16="http://schemas.microsoft.com/office/drawing/2014/main" id="{00000000-0008-0000-0100-00007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0" name="Picture 3813" hidden="1">
          <a:extLst>
            <a:ext uri="{FF2B5EF4-FFF2-40B4-BE49-F238E27FC236}">
              <a16:creationId xmlns:a16="http://schemas.microsoft.com/office/drawing/2014/main" id="{00000000-0008-0000-0100-00007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1" name="Picture 3453" hidden="1">
          <a:extLst>
            <a:ext uri="{FF2B5EF4-FFF2-40B4-BE49-F238E27FC236}">
              <a16:creationId xmlns:a16="http://schemas.microsoft.com/office/drawing/2014/main" id="{00000000-0008-0000-0100-00007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2" name="Picture 3458" hidden="1">
          <a:extLst>
            <a:ext uri="{FF2B5EF4-FFF2-40B4-BE49-F238E27FC236}">
              <a16:creationId xmlns:a16="http://schemas.microsoft.com/office/drawing/2014/main" id="{00000000-0008-0000-0100-00007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3" name="Picture 3811" hidden="1">
          <a:extLst>
            <a:ext uri="{FF2B5EF4-FFF2-40B4-BE49-F238E27FC236}">
              <a16:creationId xmlns:a16="http://schemas.microsoft.com/office/drawing/2014/main" id="{00000000-0008-0000-0100-00007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4" name="Picture 3812" hidden="1">
          <a:extLst>
            <a:ext uri="{FF2B5EF4-FFF2-40B4-BE49-F238E27FC236}">
              <a16:creationId xmlns:a16="http://schemas.microsoft.com/office/drawing/2014/main" id="{00000000-0008-0000-0100-00008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5" name="Picture 3813" hidden="1">
          <a:extLst>
            <a:ext uri="{FF2B5EF4-FFF2-40B4-BE49-F238E27FC236}">
              <a16:creationId xmlns:a16="http://schemas.microsoft.com/office/drawing/2014/main" id="{00000000-0008-0000-0100-00008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6" name="Picture 3453" hidden="1">
          <a:extLst>
            <a:ext uri="{FF2B5EF4-FFF2-40B4-BE49-F238E27FC236}">
              <a16:creationId xmlns:a16="http://schemas.microsoft.com/office/drawing/2014/main" id="{00000000-0008-0000-0100-00008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7" name="Picture 3458" hidden="1">
          <a:extLst>
            <a:ext uri="{FF2B5EF4-FFF2-40B4-BE49-F238E27FC236}">
              <a16:creationId xmlns:a16="http://schemas.microsoft.com/office/drawing/2014/main" id="{00000000-0008-0000-0100-00008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8" name="Picture 3811" hidden="1">
          <a:extLst>
            <a:ext uri="{FF2B5EF4-FFF2-40B4-BE49-F238E27FC236}">
              <a16:creationId xmlns:a16="http://schemas.microsoft.com/office/drawing/2014/main" id="{00000000-0008-0000-0100-00008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89" name="Picture 3812" hidden="1">
          <a:extLst>
            <a:ext uri="{FF2B5EF4-FFF2-40B4-BE49-F238E27FC236}">
              <a16:creationId xmlns:a16="http://schemas.microsoft.com/office/drawing/2014/main" id="{00000000-0008-0000-0100-00008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90" name="Picture 3813" hidden="1">
          <a:extLst>
            <a:ext uri="{FF2B5EF4-FFF2-40B4-BE49-F238E27FC236}">
              <a16:creationId xmlns:a16="http://schemas.microsoft.com/office/drawing/2014/main" id="{00000000-0008-0000-0100-00008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91" name="Picture 3453" hidden="1">
          <a:extLst>
            <a:ext uri="{FF2B5EF4-FFF2-40B4-BE49-F238E27FC236}">
              <a16:creationId xmlns:a16="http://schemas.microsoft.com/office/drawing/2014/main" id="{00000000-0008-0000-0100-00008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92" name="Picture 3458" hidden="1">
          <a:extLst>
            <a:ext uri="{FF2B5EF4-FFF2-40B4-BE49-F238E27FC236}">
              <a16:creationId xmlns:a16="http://schemas.microsoft.com/office/drawing/2014/main" id="{00000000-0008-0000-0100-00008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93" name="Picture 3811" hidden="1">
          <a:extLst>
            <a:ext uri="{FF2B5EF4-FFF2-40B4-BE49-F238E27FC236}">
              <a16:creationId xmlns:a16="http://schemas.microsoft.com/office/drawing/2014/main" id="{00000000-0008-0000-0100-00008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94" name="Picture 3812" hidden="1">
          <a:extLst>
            <a:ext uri="{FF2B5EF4-FFF2-40B4-BE49-F238E27FC236}">
              <a16:creationId xmlns:a16="http://schemas.microsoft.com/office/drawing/2014/main" id="{00000000-0008-0000-0100-00008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95" name="Picture 3813" hidden="1">
          <a:extLst>
            <a:ext uri="{FF2B5EF4-FFF2-40B4-BE49-F238E27FC236}">
              <a16:creationId xmlns:a16="http://schemas.microsoft.com/office/drawing/2014/main" id="{00000000-0008-0000-0100-00008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96" name="Picture 3453" hidden="1">
          <a:extLst>
            <a:ext uri="{FF2B5EF4-FFF2-40B4-BE49-F238E27FC236}">
              <a16:creationId xmlns:a16="http://schemas.microsoft.com/office/drawing/2014/main" id="{00000000-0008-0000-0100-00008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97" name="Picture 3458" hidden="1">
          <a:extLst>
            <a:ext uri="{FF2B5EF4-FFF2-40B4-BE49-F238E27FC236}">
              <a16:creationId xmlns:a16="http://schemas.microsoft.com/office/drawing/2014/main" id="{00000000-0008-0000-0100-00008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7998" name="Picture 3811" hidden="1">
          <a:extLst>
            <a:ext uri="{FF2B5EF4-FFF2-40B4-BE49-F238E27FC236}">
              <a16:creationId xmlns:a16="http://schemas.microsoft.com/office/drawing/2014/main" id="{00000000-0008-0000-0100-00008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7999" name="Picture 3393" hidden="1">
          <a:extLst>
            <a:ext uri="{FF2B5EF4-FFF2-40B4-BE49-F238E27FC236}">
              <a16:creationId xmlns:a16="http://schemas.microsoft.com/office/drawing/2014/main" id="{00000000-0008-0000-0100-00008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0" name="Picture 3398" hidden="1">
          <a:extLst>
            <a:ext uri="{FF2B5EF4-FFF2-40B4-BE49-F238E27FC236}">
              <a16:creationId xmlns:a16="http://schemas.microsoft.com/office/drawing/2014/main" id="{00000000-0008-0000-0100-00009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1" name="Picture 3793" hidden="1">
          <a:extLst>
            <a:ext uri="{FF2B5EF4-FFF2-40B4-BE49-F238E27FC236}">
              <a16:creationId xmlns:a16="http://schemas.microsoft.com/office/drawing/2014/main" id="{00000000-0008-0000-0100-00009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2" name="Picture 3794" hidden="1">
          <a:extLst>
            <a:ext uri="{FF2B5EF4-FFF2-40B4-BE49-F238E27FC236}">
              <a16:creationId xmlns:a16="http://schemas.microsoft.com/office/drawing/2014/main" id="{00000000-0008-0000-0100-00009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3" name="Picture 3795" hidden="1">
          <a:extLst>
            <a:ext uri="{FF2B5EF4-FFF2-40B4-BE49-F238E27FC236}">
              <a16:creationId xmlns:a16="http://schemas.microsoft.com/office/drawing/2014/main" id="{00000000-0008-0000-0100-00009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4" name="Picture 3423" hidden="1">
          <a:extLst>
            <a:ext uri="{FF2B5EF4-FFF2-40B4-BE49-F238E27FC236}">
              <a16:creationId xmlns:a16="http://schemas.microsoft.com/office/drawing/2014/main" id="{00000000-0008-0000-0100-00009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5" name="Picture 3428" hidden="1">
          <a:extLst>
            <a:ext uri="{FF2B5EF4-FFF2-40B4-BE49-F238E27FC236}">
              <a16:creationId xmlns:a16="http://schemas.microsoft.com/office/drawing/2014/main" id="{00000000-0008-0000-0100-00009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6" name="Picture 3802" hidden="1">
          <a:extLst>
            <a:ext uri="{FF2B5EF4-FFF2-40B4-BE49-F238E27FC236}">
              <a16:creationId xmlns:a16="http://schemas.microsoft.com/office/drawing/2014/main" id="{00000000-0008-0000-0100-00009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7" name="Picture 3803" hidden="1">
          <a:extLst>
            <a:ext uri="{FF2B5EF4-FFF2-40B4-BE49-F238E27FC236}">
              <a16:creationId xmlns:a16="http://schemas.microsoft.com/office/drawing/2014/main" id="{00000000-0008-0000-0100-00009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8" name="Picture 3804" hidden="1">
          <a:extLst>
            <a:ext uri="{FF2B5EF4-FFF2-40B4-BE49-F238E27FC236}">
              <a16:creationId xmlns:a16="http://schemas.microsoft.com/office/drawing/2014/main" id="{00000000-0008-0000-0100-00009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09" name="Picture 3463" hidden="1">
          <a:extLst>
            <a:ext uri="{FF2B5EF4-FFF2-40B4-BE49-F238E27FC236}">
              <a16:creationId xmlns:a16="http://schemas.microsoft.com/office/drawing/2014/main" id="{00000000-0008-0000-0100-00009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0" name="Picture 3468" hidden="1">
          <a:extLst>
            <a:ext uri="{FF2B5EF4-FFF2-40B4-BE49-F238E27FC236}">
              <a16:creationId xmlns:a16="http://schemas.microsoft.com/office/drawing/2014/main" id="{00000000-0008-0000-0100-00009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1" name="Picture 3814" hidden="1">
          <a:extLst>
            <a:ext uri="{FF2B5EF4-FFF2-40B4-BE49-F238E27FC236}">
              <a16:creationId xmlns:a16="http://schemas.microsoft.com/office/drawing/2014/main" id="{00000000-0008-0000-0100-00009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2" name="Picture 3815" hidden="1">
          <a:extLst>
            <a:ext uri="{FF2B5EF4-FFF2-40B4-BE49-F238E27FC236}">
              <a16:creationId xmlns:a16="http://schemas.microsoft.com/office/drawing/2014/main" id="{00000000-0008-0000-0100-00009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3" name="Picture 3816" hidden="1">
          <a:extLst>
            <a:ext uri="{FF2B5EF4-FFF2-40B4-BE49-F238E27FC236}">
              <a16:creationId xmlns:a16="http://schemas.microsoft.com/office/drawing/2014/main" id="{00000000-0008-0000-0100-00009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4" name="Picture 3453" hidden="1">
          <a:extLst>
            <a:ext uri="{FF2B5EF4-FFF2-40B4-BE49-F238E27FC236}">
              <a16:creationId xmlns:a16="http://schemas.microsoft.com/office/drawing/2014/main" id="{00000000-0008-0000-0100-00009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5" name="Picture 3458" hidden="1">
          <a:extLst>
            <a:ext uri="{FF2B5EF4-FFF2-40B4-BE49-F238E27FC236}">
              <a16:creationId xmlns:a16="http://schemas.microsoft.com/office/drawing/2014/main" id="{00000000-0008-0000-0100-00009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6" name="Picture 3811" hidden="1">
          <a:extLst>
            <a:ext uri="{FF2B5EF4-FFF2-40B4-BE49-F238E27FC236}">
              <a16:creationId xmlns:a16="http://schemas.microsoft.com/office/drawing/2014/main" id="{00000000-0008-0000-0100-0000A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7" name="Picture 3812" hidden="1">
          <a:extLst>
            <a:ext uri="{FF2B5EF4-FFF2-40B4-BE49-F238E27FC236}">
              <a16:creationId xmlns:a16="http://schemas.microsoft.com/office/drawing/2014/main" id="{00000000-0008-0000-0100-0000A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8" name="Picture 3813" hidden="1">
          <a:extLst>
            <a:ext uri="{FF2B5EF4-FFF2-40B4-BE49-F238E27FC236}">
              <a16:creationId xmlns:a16="http://schemas.microsoft.com/office/drawing/2014/main" id="{00000000-0008-0000-0100-0000A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19" name="Picture 3453" hidden="1">
          <a:extLst>
            <a:ext uri="{FF2B5EF4-FFF2-40B4-BE49-F238E27FC236}">
              <a16:creationId xmlns:a16="http://schemas.microsoft.com/office/drawing/2014/main" id="{00000000-0008-0000-0100-0000A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0" name="Picture 3458" hidden="1">
          <a:extLst>
            <a:ext uri="{FF2B5EF4-FFF2-40B4-BE49-F238E27FC236}">
              <a16:creationId xmlns:a16="http://schemas.microsoft.com/office/drawing/2014/main" id="{00000000-0008-0000-0100-0000A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1" name="Picture 3811" hidden="1">
          <a:extLst>
            <a:ext uri="{FF2B5EF4-FFF2-40B4-BE49-F238E27FC236}">
              <a16:creationId xmlns:a16="http://schemas.microsoft.com/office/drawing/2014/main" id="{00000000-0008-0000-0100-0000A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2" name="Picture 3812" hidden="1">
          <a:extLst>
            <a:ext uri="{FF2B5EF4-FFF2-40B4-BE49-F238E27FC236}">
              <a16:creationId xmlns:a16="http://schemas.microsoft.com/office/drawing/2014/main" id="{00000000-0008-0000-0100-0000A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3" name="Picture 3813" hidden="1">
          <a:extLst>
            <a:ext uri="{FF2B5EF4-FFF2-40B4-BE49-F238E27FC236}">
              <a16:creationId xmlns:a16="http://schemas.microsoft.com/office/drawing/2014/main" id="{00000000-0008-0000-0100-0000A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4" name="Picture 3453" hidden="1">
          <a:extLst>
            <a:ext uri="{FF2B5EF4-FFF2-40B4-BE49-F238E27FC236}">
              <a16:creationId xmlns:a16="http://schemas.microsoft.com/office/drawing/2014/main" id="{00000000-0008-0000-0100-0000A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5" name="Picture 3458" hidden="1">
          <a:extLst>
            <a:ext uri="{FF2B5EF4-FFF2-40B4-BE49-F238E27FC236}">
              <a16:creationId xmlns:a16="http://schemas.microsoft.com/office/drawing/2014/main" id="{00000000-0008-0000-0100-0000A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6" name="Picture 3811" hidden="1">
          <a:extLst>
            <a:ext uri="{FF2B5EF4-FFF2-40B4-BE49-F238E27FC236}">
              <a16:creationId xmlns:a16="http://schemas.microsoft.com/office/drawing/2014/main" id="{00000000-0008-0000-0100-0000A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7" name="Picture 3812" hidden="1">
          <a:extLst>
            <a:ext uri="{FF2B5EF4-FFF2-40B4-BE49-F238E27FC236}">
              <a16:creationId xmlns:a16="http://schemas.microsoft.com/office/drawing/2014/main" id="{00000000-0008-0000-0100-0000A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8" name="Picture 3813" hidden="1">
          <a:extLst>
            <a:ext uri="{FF2B5EF4-FFF2-40B4-BE49-F238E27FC236}">
              <a16:creationId xmlns:a16="http://schemas.microsoft.com/office/drawing/2014/main" id="{00000000-0008-0000-0100-0000A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29" name="Picture 3453" hidden="1">
          <a:extLst>
            <a:ext uri="{FF2B5EF4-FFF2-40B4-BE49-F238E27FC236}">
              <a16:creationId xmlns:a16="http://schemas.microsoft.com/office/drawing/2014/main" id="{00000000-0008-0000-0100-0000A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0" name="Picture 3458" hidden="1">
          <a:extLst>
            <a:ext uri="{FF2B5EF4-FFF2-40B4-BE49-F238E27FC236}">
              <a16:creationId xmlns:a16="http://schemas.microsoft.com/office/drawing/2014/main" id="{00000000-0008-0000-0100-0000A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1" name="Picture 3811" hidden="1">
          <a:extLst>
            <a:ext uri="{FF2B5EF4-FFF2-40B4-BE49-F238E27FC236}">
              <a16:creationId xmlns:a16="http://schemas.microsoft.com/office/drawing/2014/main" id="{00000000-0008-0000-0100-0000A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2" name="Picture 3812" hidden="1">
          <a:extLst>
            <a:ext uri="{FF2B5EF4-FFF2-40B4-BE49-F238E27FC236}">
              <a16:creationId xmlns:a16="http://schemas.microsoft.com/office/drawing/2014/main" id="{00000000-0008-0000-0100-0000B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3" name="Picture 3813" hidden="1">
          <a:extLst>
            <a:ext uri="{FF2B5EF4-FFF2-40B4-BE49-F238E27FC236}">
              <a16:creationId xmlns:a16="http://schemas.microsoft.com/office/drawing/2014/main" id="{00000000-0008-0000-0100-0000B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4" name="Picture 3453" hidden="1">
          <a:extLst>
            <a:ext uri="{FF2B5EF4-FFF2-40B4-BE49-F238E27FC236}">
              <a16:creationId xmlns:a16="http://schemas.microsoft.com/office/drawing/2014/main" id="{00000000-0008-0000-0100-0000B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5" name="Picture 3458" hidden="1">
          <a:extLst>
            <a:ext uri="{FF2B5EF4-FFF2-40B4-BE49-F238E27FC236}">
              <a16:creationId xmlns:a16="http://schemas.microsoft.com/office/drawing/2014/main" id="{00000000-0008-0000-0100-0000B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6" name="Picture 3811" hidden="1">
          <a:extLst>
            <a:ext uri="{FF2B5EF4-FFF2-40B4-BE49-F238E27FC236}">
              <a16:creationId xmlns:a16="http://schemas.microsoft.com/office/drawing/2014/main" id="{00000000-0008-0000-0100-0000B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7" name="Picture 3812" hidden="1">
          <a:extLst>
            <a:ext uri="{FF2B5EF4-FFF2-40B4-BE49-F238E27FC236}">
              <a16:creationId xmlns:a16="http://schemas.microsoft.com/office/drawing/2014/main" id="{00000000-0008-0000-0100-0000B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8" name="Picture 3813" hidden="1">
          <a:extLst>
            <a:ext uri="{FF2B5EF4-FFF2-40B4-BE49-F238E27FC236}">
              <a16:creationId xmlns:a16="http://schemas.microsoft.com/office/drawing/2014/main" id="{00000000-0008-0000-0100-0000B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39" name="Picture 3383" hidden="1">
          <a:extLst>
            <a:ext uri="{FF2B5EF4-FFF2-40B4-BE49-F238E27FC236}">
              <a16:creationId xmlns:a16="http://schemas.microsoft.com/office/drawing/2014/main" id="{00000000-0008-0000-0100-0000B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40" name="Picture 3388" hidden="1">
          <a:extLst>
            <a:ext uri="{FF2B5EF4-FFF2-40B4-BE49-F238E27FC236}">
              <a16:creationId xmlns:a16="http://schemas.microsoft.com/office/drawing/2014/main" id="{00000000-0008-0000-0100-0000B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41" name="Picture 3790" hidden="1">
          <a:extLst>
            <a:ext uri="{FF2B5EF4-FFF2-40B4-BE49-F238E27FC236}">
              <a16:creationId xmlns:a16="http://schemas.microsoft.com/office/drawing/2014/main" id="{00000000-0008-0000-0100-0000B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042" name="Picture 3791" hidden="1">
          <a:extLst>
            <a:ext uri="{FF2B5EF4-FFF2-40B4-BE49-F238E27FC236}">
              <a16:creationId xmlns:a16="http://schemas.microsoft.com/office/drawing/2014/main" id="{00000000-0008-0000-0100-0000B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43" name="Picture 3393" hidden="1">
          <a:extLst>
            <a:ext uri="{FF2B5EF4-FFF2-40B4-BE49-F238E27FC236}">
              <a16:creationId xmlns:a16="http://schemas.microsoft.com/office/drawing/2014/main" id="{00000000-0008-0000-0100-0000B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44" name="Picture 3398" hidden="1">
          <a:extLst>
            <a:ext uri="{FF2B5EF4-FFF2-40B4-BE49-F238E27FC236}">
              <a16:creationId xmlns:a16="http://schemas.microsoft.com/office/drawing/2014/main" id="{00000000-0008-0000-0100-0000B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45" name="Picture 3793" hidden="1">
          <a:extLst>
            <a:ext uri="{FF2B5EF4-FFF2-40B4-BE49-F238E27FC236}">
              <a16:creationId xmlns:a16="http://schemas.microsoft.com/office/drawing/2014/main" id="{00000000-0008-0000-0100-0000B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46" name="Picture 3794" hidden="1">
          <a:extLst>
            <a:ext uri="{FF2B5EF4-FFF2-40B4-BE49-F238E27FC236}">
              <a16:creationId xmlns:a16="http://schemas.microsoft.com/office/drawing/2014/main" id="{00000000-0008-0000-0100-0000B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47" name="Picture 3795" hidden="1">
          <a:extLst>
            <a:ext uri="{FF2B5EF4-FFF2-40B4-BE49-F238E27FC236}">
              <a16:creationId xmlns:a16="http://schemas.microsoft.com/office/drawing/2014/main" id="{00000000-0008-0000-0100-0000B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48" name="Picture 3423" hidden="1">
          <a:extLst>
            <a:ext uri="{FF2B5EF4-FFF2-40B4-BE49-F238E27FC236}">
              <a16:creationId xmlns:a16="http://schemas.microsoft.com/office/drawing/2014/main" id="{00000000-0008-0000-0100-0000C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49" name="Picture 3428" hidden="1">
          <a:extLst>
            <a:ext uri="{FF2B5EF4-FFF2-40B4-BE49-F238E27FC236}">
              <a16:creationId xmlns:a16="http://schemas.microsoft.com/office/drawing/2014/main" id="{00000000-0008-0000-0100-0000C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0" name="Picture 3802" hidden="1">
          <a:extLst>
            <a:ext uri="{FF2B5EF4-FFF2-40B4-BE49-F238E27FC236}">
              <a16:creationId xmlns:a16="http://schemas.microsoft.com/office/drawing/2014/main" id="{00000000-0008-0000-0100-0000C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1" name="Picture 3803" hidden="1">
          <a:extLst>
            <a:ext uri="{FF2B5EF4-FFF2-40B4-BE49-F238E27FC236}">
              <a16:creationId xmlns:a16="http://schemas.microsoft.com/office/drawing/2014/main" id="{00000000-0008-0000-0100-0000C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2" name="Picture 3804" hidden="1">
          <a:extLst>
            <a:ext uri="{FF2B5EF4-FFF2-40B4-BE49-F238E27FC236}">
              <a16:creationId xmlns:a16="http://schemas.microsoft.com/office/drawing/2014/main" id="{00000000-0008-0000-0100-0000C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3" name="Picture 3463" hidden="1">
          <a:extLst>
            <a:ext uri="{FF2B5EF4-FFF2-40B4-BE49-F238E27FC236}">
              <a16:creationId xmlns:a16="http://schemas.microsoft.com/office/drawing/2014/main" id="{00000000-0008-0000-0100-0000C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4" name="Picture 3468" hidden="1">
          <a:extLst>
            <a:ext uri="{FF2B5EF4-FFF2-40B4-BE49-F238E27FC236}">
              <a16:creationId xmlns:a16="http://schemas.microsoft.com/office/drawing/2014/main" id="{00000000-0008-0000-0100-0000C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5" name="Picture 3814" hidden="1">
          <a:extLst>
            <a:ext uri="{FF2B5EF4-FFF2-40B4-BE49-F238E27FC236}">
              <a16:creationId xmlns:a16="http://schemas.microsoft.com/office/drawing/2014/main" id="{00000000-0008-0000-0100-0000C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6" name="Picture 3815" hidden="1">
          <a:extLst>
            <a:ext uri="{FF2B5EF4-FFF2-40B4-BE49-F238E27FC236}">
              <a16:creationId xmlns:a16="http://schemas.microsoft.com/office/drawing/2014/main" id="{00000000-0008-0000-0100-0000C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7" name="Picture 3816" hidden="1">
          <a:extLst>
            <a:ext uri="{FF2B5EF4-FFF2-40B4-BE49-F238E27FC236}">
              <a16:creationId xmlns:a16="http://schemas.microsoft.com/office/drawing/2014/main" id="{00000000-0008-0000-0100-0000C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8" name="Picture 3453" hidden="1">
          <a:extLst>
            <a:ext uri="{FF2B5EF4-FFF2-40B4-BE49-F238E27FC236}">
              <a16:creationId xmlns:a16="http://schemas.microsoft.com/office/drawing/2014/main" id="{00000000-0008-0000-0100-0000C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59" name="Picture 3458" hidden="1">
          <a:extLst>
            <a:ext uri="{FF2B5EF4-FFF2-40B4-BE49-F238E27FC236}">
              <a16:creationId xmlns:a16="http://schemas.microsoft.com/office/drawing/2014/main" id="{00000000-0008-0000-0100-0000C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0" name="Picture 3811" hidden="1">
          <a:extLst>
            <a:ext uri="{FF2B5EF4-FFF2-40B4-BE49-F238E27FC236}">
              <a16:creationId xmlns:a16="http://schemas.microsoft.com/office/drawing/2014/main" id="{00000000-0008-0000-0100-0000C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1" name="Picture 3812" hidden="1">
          <a:extLst>
            <a:ext uri="{FF2B5EF4-FFF2-40B4-BE49-F238E27FC236}">
              <a16:creationId xmlns:a16="http://schemas.microsoft.com/office/drawing/2014/main" id="{00000000-0008-0000-0100-0000C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2" name="Picture 3813" hidden="1">
          <a:extLst>
            <a:ext uri="{FF2B5EF4-FFF2-40B4-BE49-F238E27FC236}">
              <a16:creationId xmlns:a16="http://schemas.microsoft.com/office/drawing/2014/main" id="{00000000-0008-0000-0100-0000C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3" name="Picture 3453" hidden="1">
          <a:extLst>
            <a:ext uri="{FF2B5EF4-FFF2-40B4-BE49-F238E27FC236}">
              <a16:creationId xmlns:a16="http://schemas.microsoft.com/office/drawing/2014/main" id="{00000000-0008-0000-0100-0000C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4" name="Picture 3458" hidden="1">
          <a:extLst>
            <a:ext uri="{FF2B5EF4-FFF2-40B4-BE49-F238E27FC236}">
              <a16:creationId xmlns:a16="http://schemas.microsoft.com/office/drawing/2014/main" id="{00000000-0008-0000-0100-0000D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5" name="Picture 3811" hidden="1">
          <a:extLst>
            <a:ext uri="{FF2B5EF4-FFF2-40B4-BE49-F238E27FC236}">
              <a16:creationId xmlns:a16="http://schemas.microsoft.com/office/drawing/2014/main" id="{00000000-0008-0000-0100-0000D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6" name="Picture 3812" hidden="1">
          <a:extLst>
            <a:ext uri="{FF2B5EF4-FFF2-40B4-BE49-F238E27FC236}">
              <a16:creationId xmlns:a16="http://schemas.microsoft.com/office/drawing/2014/main" id="{00000000-0008-0000-0100-0000D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7" name="Picture 3813" hidden="1">
          <a:extLst>
            <a:ext uri="{FF2B5EF4-FFF2-40B4-BE49-F238E27FC236}">
              <a16:creationId xmlns:a16="http://schemas.microsoft.com/office/drawing/2014/main" id="{00000000-0008-0000-0100-0000D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8" name="Picture 3453" hidden="1">
          <a:extLst>
            <a:ext uri="{FF2B5EF4-FFF2-40B4-BE49-F238E27FC236}">
              <a16:creationId xmlns:a16="http://schemas.microsoft.com/office/drawing/2014/main" id="{00000000-0008-0000-0100-0000D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69" name="Picture 3458" hidden="1">
          <a:extLst>
            <a:ext uri="{FF2B5EF4-FFF2-40B4-BE49-F238E27FC236}">
              <a16:creationId xmlns:a16="http://schemas.microsoft.com/office/drawing/2014/main" id="{00000000-0008-0000-0100-0000D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0" name="Picture 3811" hidden="1">
          <a:extLst>
            <a:ext uri="{FF2B5EF4-FFF2-40B4-BE49-F238E27FC236}">
              <a16:creationId xmlns:a16="http://schemas.microsoft.com/office/drawing/2014/main" id="{00000000-0008-0000-0100-0000D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1" name="Picture 3812" hidden="1">
          <a:extLst>
            <a:ext uri="{FF2B5EF4-FFF2-40B4-BE49-F238E27FC236}">
              <a16:creationId xmlns:a16="http://schemas.microsoft.com/office/drawing/2014/main" id="{00000000-0008-0000-0100-0000D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2" name="Picture 3813" hidden="1">
          <a:extLst>
            <a:ext uri="{FF2B5EF4-FFF2-40B4-BE49-F238E27FC236}">
              <a16:creationId xmlns:a16="http://schemas.microsoft.com/office/drawing/2014/main" id="{00000000-0008-0000-0100-0000D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3" name="Picture 3453" hidden="1">
          <a:extLst>
            <a:ext uri="{FF2B5EF4-FFF2-40B4-BE49-F238E27FC236}">
              <a16:creationId xmlns:a16="http://schemas.microsoft.com/office/drawing/2014/main" id="{00000000-0008-0000-0100-0000D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4" name="Picture 3458" hidden="1">
          <a:extLst>
            <a:ext uri="{FF2B5EF4-FFF2-40B4-BE49-F238E27FC236}">
              <a16:creationId xmlns:a16="http://schemas.microsoft.com/office/drawing/2014/main" id="{00000000-0008-0000-0100-0000D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5" name="Picture 3811" hidden="1">
          <a:extLst>
            <a:ext uri="{FF2B5EF4-FFF2-40B4-BE49-F238E27FC236}">
              <a16:creationId xmlns:a16="http://schemas.microsoft.com/office/drawing/2014/main" id="{00000000-0008-0000-0100-0000D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6" name="Picture 3812" hidden="1">
          <a:extLst>
            <a:ext uri="{FF2B5EF4-FFF2-40B4-BE49-F238E27FC236}">
              <a16:creationId xmlns:a16="http://schemas.microsoft.com/office/drawing/2014/main" id="{00000000-0008-0000-0100-0000D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7" name="Picture 3813" hidden="1">
          <a:extLst>
            <a:ext uri="{FF2B5EF4-FFF2-40B4-BE49-F238E27FC236}">
              <a16:creationId xmlns:a16="http://schemas.microsoft.com/office/drawing/2014/main" id="{00000000-0008-0000-0100-0000D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8" name="Picture 3453" hidden="1">
          <a:extLst>
            <a:ext uri="{FF2B5EF4-FFF2-40B4-BE49-F238E27FC236}">
              <a16:creationId xmlns:a16="http://schemas.microsoft.com/office/drawing/2014/main" id="{00000000-0008-0000-0100-0000D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79" name="Picture 3458" hidden="1">
          <a:extLst>
            <a:ext uri="{FF2B5EF4-FFF2-40B4-BE49-F238E27FC236}">
              <a16:creationId xmlns:a16="http://schemas.microsoft.com/office/drawing/2014/main" id="{00000000-0008-0000-0100-0000D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080" name="Picture 3811" hidden="1">
          <a:extLst>
            <a:ext uri="{FF2B5EF4-FFF2-40B4-BE49-F238E27FC236}">
              <a16:creationId xmlns:a16="http://schemas.microsoft.com/office/drawing/2014/main" id="{00000000-0008-0000-0100-0000E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81" name="Picture 3393" hidden="1">
          <a:extLst>
            <a:ext uri="{FF2B5EF4-FFF2-40B4-BE49-F238E27FC236}">
              <a16:creationId xmlns:a16="http://schemas.microsoft.com/office/drawing/2014/main" id="{00000000-0008-0000-0100-0000E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82" name="Picture 3398" hidden="1">
          <a:extLst>
            <a:ext uri="{FF2B5EF4-FFF2-40B4-BE49-F238E27FC236}">
              <a16:creationId xmlns:a16="http://schemas.microsoft.com/office/drawing/2014/main" id="{00000000-0008-0000-0100-0000E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83" name="Picture 3793" hidden="1">
          <a:extLst>
            <a:ext uri="{FF2B5EF4-FFF2-40B4-BE49-F238E27FC236}">
              <a16:creationId xmlns:a16="http://schemas.microsoft.com/office/drawing/2014/main" id="{00000000-0008-0000-0100-0000E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84" name="Picture 3794" hidden="1">
          <a:extLst>
            <a:ext uri="{FF2B5EF4-FFF2-40B4-BE49-F238E27FC236}">
              <a16:creationId xmlns:a16="http://schemas.microsoft.com/office/drawing/2014/main" id="{00000000-0008-0000-0100-0000E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85" name="Picture 3795" hidden="1">
          <a:extLst>
            <a:ext uri="{FF2B5EF4-FFF2-40B4-BE49-F238E27FC236}">
              <a16:creationId xmlns:a16="http://schemas.microsoft.com/office/drawing/2014/main" id="{00000000-0008-0000-0100-0000E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86" name="Picture 3423" hidden="1">
          <a:extLst>
            <a:ext uri="{FF2B5EF4-FFF2-40B4-BE49-F238E27FC236}">
              <a16:creationId xmlns:a16="http://schemas.microsoft.com/office/drawing/2014/main" id="{00000000-0008-0000-0100-0000E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87" name="Picture 3428" hidden="1">
          <a:extLst>
            <a:ext uri="{FF2B5EF4-FFF2-40B4-BE49-F238E27FC236}">
              <a16:creationId xmlns:a16="http://schemas.microsoft.com/office/drawing/2014/main" id="{00000000-0008-0000-0100-0000E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88" name="Picture 3802" hidden="1">
          <a:extLst>
            <a:ext uri="{FF2B5EF4-FFF2-40B4-BE49-F238E27FC236}">
              <a16:creationId xmlns:a16="http://schemas.microsoft.com/office/drawing/2014/main" id="{00000000-0008-0000-0100-0000E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89" name="Picture 3803" hidden="1">
          <a:extLst>
            <a:ext uri="{FF2B5EF4-FFF2-40B4-BE49-F238E27FC236}">
              <a16:creationId xmlns:a16="http://schemas.microsoft.com/office/drawing/2014/main" id="{00000000-0008-0000-0100-0000E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0" name="Picture 3804" hidden="1">
          <a:extLst>
            <a:ext uri="{FF2B5EF4-FFF2-40B4-BE49-F238E27FC236}">
              <a16:creationId xmlns:a16="http://schemas.microsoft.com/office/drawing/2014/main" id="{00000000-0008-0000-0100-0000E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1" name="Picture 3463" hidden="1">
          <a:extLst>
            <a:ext uri="{FF2B5EF4-FFF2-40B4-BE49-F238E27FC236}">
              <a16:creationId xmlns:a16="http://schemas.microsoft.com/office/drawing/2014/main" id="{00000000-0008-0000-0100-0000E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2" name="Picture 3468" hidden="1">
          <a:extLst>
            <a:ext uri="{FF2B5EF4-FFF2-40B4-BE49-F238E27FC236}">
              <a16:creationId xmlns:a16="http://schemas.microsoft.com/office/drawing/2014/main" id="{00000000-0008-0000-0100-0000E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3" name="Picture 3814" hidden="1">
          <a:extLst>
            <a:ext uri="{FF2B5EF4-FFF2-40B4-BE49-F238E27FC236}">
              <a16:creationId xmlns:a16="http://schemas.microsoft.com/office/drawing/2014/main" id="{00000000-0008-0000-0100-0000E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4" name="Picture 3815" hidden="1">
          <a:extLst>
            <a:ext uri="{FF2B5EF4-FFF2-40B4-BE49-F238E27FC236}">
              <a16:creationId xmlns:a16="http://schemas.microsoft.com/office/drawing/2014/main" id="{00000000-0008-0000-0100-0000E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5" name="Picture 3816" hidden="1">
          <a:extLst>
            <a:ext uri="{FF2B5EF4-FFF2-40B4-BE49-F238E27FC236}">
              <a16:creationId xmlns:a16="http://schemas.microsoft.com/office/drawing/2014/main" id="{00000000-0008-0000-0100-0000E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6" name="Picture 3453" hidden="1">
          <a:extLst>
            <a:ext uri="{FF2B5EF4-FFF2-40B4-BE49-F238E27FC236}">
              <a16:creationId xmlns:a16="http://schemas.microsoft.com/office/drawing/2014/main" id="{00000000-0008-0000-0100-0000F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7" name="Picture 3458" hidden="1">
          <a:extLst>
            <a:ext uri="{FF2B5EF4-FFF2-40B4-BE49-F238E27FC236}">
              <a16:creationId xmlns:a16="http://schemas.microsoft.com/office/drawing/2014/main" id="{00000000-0008-0000-0100-0000F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8" name="Picture 3811" hidden="1">
          <a:extLst>
            <a:ext uri="{FF2B5EF4-FFF2-40B4-BE49-F238E27FC236}">
              <a16:creationId xmlns:a16="http://schemas.microsoft.com/office/drawing/2014/main" id="{00000000-0008-0000-0100-0000F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099" name="Picture 3812" hidden="1">
          <a:extLst>
            <a:ext uri="{FF2B5EF4-FFF2-40B4-BE49-F238E27FC236}">
              <a16:creationId xmlns:a16="http://schemas.microsoft.com/office/drawing/2014/main" id="{00000000-0008-0000-0100-0000F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0" name="Picture 3813" hidden="1">
          <a:extLst>
            <a:ext uri="{FF2B5EF4-FFF2-40B4-BE49-F238E27FC236}">
              <a16:creationId xmlns:a16="http://schemas.microsoft.com/office/drawing/2014/main" id="{00000000-0008-0000-0100-0000F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1" name="Picture 3453" hidden="1">
          <a:extLst>
            <a:ext uri="{FF2B5EF4-FFF2-40B4-BE49-F238E27FC236}">
              <a16:creationId xmlns:a16="http://schemas.microsoft.com/office/drawing/2014/main" id="{00000000-0008-0000-0100-0000F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2" name="Picture 3458" hidden="1">
          <a:extLst>
            <a:ext uri="{FF2B5EF4-FFF2-40B4-BE49-F238E27FC236}">
              <a16:creationId xmlns:a16="http://schemas.microsoft.com/office/drawing/2014/main" id="{00000000-0008-0000-0100-0000F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3" name="Picture 3393" hidden="1">
          <a:extLst>
            <a:ext uri="{FF2B5EF4-FFF2-40B4-BE49-F238E27FC236}">
              <a16:creationId xmlns:a16="http://schemas.microsoft.com/office/drawing/2014/main" id="{00000000-0008-0000-0100-0000F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4" name="Picture 3398" hidden="1">
          <a:extLst>
            <a:ext uri="{FF2B5EF4-FFF2-40B4-BE49-F238E27FC236}">
              <a16:creationId xmlns:a16="http://schemas.microsoft.com/office/drawing/2014/main" id="{00000000-0008-0000-0100-0000F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5" name="Picture 3793" hidden="1">
          <a:extLst>
            <a:ext uri="{FF2B5EF4-FFF2-40B4-BE49-F238E27FC236}">
              <a16:creationId xmlns:a16="http://schemas.microsoft.com/office/drawing/2014/main" id="{00000000-0008-0000-0100-0000F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6" name="Picture 3794" hidden="1">
          <a:extLst>
            <a:ext uri="{FF2B5EF4-FFF2-40B4-BE49-F238E27FC236}">
              <a16:creationId xmlns:a16="http://schemas.microsoft.com/office/drawing/2014/main" id="{00000000-0008-0000-0100-0000F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7" name="Picture 3795" hidden="1">
          <a:extLst>
            <a:ext uri="{FF2B5EF4-FFF2-40B4-BE49-F238E27FC236}">
              <a16:creationId xmlns:a16="http://schemas.microsoft.com/office/drawing/2014/main" id="{00000000-0008-0000-0100-0000F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8" name="Picture 3423" hidden="1">
          <a:extLst>
            <a:ext uri="{FF2B5EF4-FFF2-40B4-BE49-F238E27FC236}">
              <a16:creationId xmlns:a16="http://schemas.microsoft.com/office/drawing/2014/main" id="{00000000-0008-0000-0100-0000F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09" name="Picture 3428" hidden="1">
          <a:extLst>
            <a:ext uri="{FF2B5EF4-FFF2-40B4-BE49-F238E27FC236}">
              <a16:creationId xmlns:a16="http://schemas.microsoft.com/office/drawing/2014/main" id="{00000000-0008-0000-0100-0000F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0" name="Picture 3802" hidden="1">
          <a:extLst>
            <a:ext uri="{FF2B5EF4-FFF2-40B4-BE49-F238E27FC236}">
              <a16:creationId xmlns:a16="http://schemas.microsoft.com/office/drawing/2014/main" id="{00000000-0008-0000-0100-0000F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1" name="Picture 3803" hidden="1">
          <a:extLst>
            <a:ext uri="{FF2B5EF4-FFF2-40B4-BE49-F238E27FC236}">
              <a16:creationId xmlns:a16="http://schemas.microsoft.com/office/drawing/2014/main" id="{00000000-0008-0000-0100-0000F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2" name="Picture 3804" hidden="1">
          <a:extLst>
            <a:ext uri="{FF2B5EF4-FFF2-40B4-BE49-F238E27FC236}">
              <a16:creationId xmlns:a16="http://schemas.microsoft.com/office/drawing/2014/main" id="{00000000-0008-0000-0100-00000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3" name="Picture 3463" hidden="1">
          <a:extLst>
            <a:ext uri="{FF2B5EF4-FFF2-40B4-BE49-F238E27FC236}">
              <a16:creationId xmlns:a16="http://schemas.microsoft.com/office/drawing/2014/main" id="{00000000-0008-0000-0100-00000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4" name="Picture 3468" hidden="1">
          <a:extLst>
            <a:ext uri="{FF2B5EF4-FFF2-40B4-BE49-F238E27FC236}">
              <a16:creationId xmlns:a16="http://schemas.microsoft.com/office/drawing/2014/main" id="{00000000-0008-0000-0100-00000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5" name="Picture 3814" hidden="1">
          <a:extLst>
            <a:ext uri="{FF2B5EF4-FFF2-40B4-BE49-F238E27FC236}">
              <a16:creationId xmlns:a16="http://schemas.microsoft.com/office/drawing/2014/main" id="{00000000-0008-0000-0100-00000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6" name="Picture 3815" hidden="1">
          <a:extLst>
            <a:ext uri="{FF2B5EF4-FFF2-40B4-BE49-F238E27FC236}">
              <a16:creationId xmlns:a16="http://schemas.microsoft.com/office/drawing/2014/main" id="{00000000-0008-0000-0100-00000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7" name="Picture 3816" hidden="1">
          <a:extLst>
            <a:ext uri="{FF2B5EF4-FFF2-40B4-BE49-F238E27FC236}">
              <a16:creationId xmlns:a16="http://schemas.microsoft.com/office/drawing/2014/main" id="{00000000-0008-0000-0100-00000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8" name="Picture 3453" hidden="1">
          <a:extLst>
            <a:ext uri="{FF2B5EF4-FFF2-40B4-BE49-F238E27FC236}">
              <a16:creationId xmlns:a16="http://schemas.microsoft.com/office/drawing/2014/main" id="{00000000-0008-0000-0100-00000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19" name="Picture 3458" hidden="1">
          <a:extLst>
            <a:ext uri="{FF2B5EF4-FFF2-40B4-BE49-F238E27FC236}">
              <a16:creationId xmlns:a16="http://schemas.microsoft.com/office/drawing/2014/main" id="{00000000-0008-0000-0100-00000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0" name="Picture 3811" hidden="1">
          <a:extLst>
            <a:ext uri="{FF2B5EF4-FFF2-40B4-BE49-F238E27FC236}">
              <a16:creationId xmlns:a16="http://schemas.microsoft.com/office/drawing/2014/main" id="{00000000-0008-0000-0100-00000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1" name="Picture 3812" hidden="1">
          <a:extLst>
            <a:ext uri="{FF2B5EF4-FFF2-40B4-BE49-F238E27FC236}">
              <a16:creationId xmlns:a16="http://schemas.microsoft.com/office/drawing/2014/main" id="{00000000-0008-0000-0100-00000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2" name="Picture 3813" hidden="1">
          <a:extLst>
            <a:ext uri="{FF2B5EF4-FFF2-40B4-BE49-F238E27FC236}">
              <a16:creationId xmlns:a16="http://schemas.microsoft.com/office/drawing/2014/main" id="{00000000-0008-0000-0100-00000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3" name="Picture 3453" hidden="1">
          <a:extLst>
            <a:ext uri="{FF2B5EF4-FFF2-40B4-BE49-F238E27FC236}">
              <a16:creationId xmlns:a16="http://schemas.microsoft.com/office/drawing/2014/main" id="{00000000-0008-0000-0100-00000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4" name="Picture 3458" hidden="1">
          <a:extLst>
            <a:ext uri="{FF2B5EF4-FFF2-40B4-BE49-F238E27FC236}">
              <a16:creationId xmlns:a16="http://schemas.microsoft.com/office/drawing/2014/main" id="{00000000-0008-0000-0100-00000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5" name="Picture 3811" hidden="1">
          <a:extLst>
            <a:ext uri="{FF2B5EF4-FFF2-40B4-BE49-F238E27FC236}">
              <a16:creationId xmlns:a16="http://schemas.microsoft.com/office/drawing/2014/main" id="{00000000-0008-0000-0100-00000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6" name="Picture 3812" hidden="1">
          <a:extLst>
            <a:ext uri="{FF2B5EF4-FFF2-40B4-BE49-F238E27FC236}">
              <a16:creationId xmlns:a16="http://schemas.microsoft.com/office/drawing/2014/main" id="{00000000-0008-0000-0100-00000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7" name="Picture 3813" hidden="1">
          <a:extLst>
            <a:ext uri="{FF2B5EF4-FFF2-40B4-BE49-F238E27FC236}">
              <a16:creationId xmlns:a16="http://schemas.microsoft.com/office/drawing/2014/main" id="{00000000-0008-0000-0100-00000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8" name="Picture 3453" hidden="1">
          <a:extLst>
            <a:ext uri="{FF2B5EF4-FFF2-40B4-BE49-F238E27FC236}">
              <a16:creationId xmlns:a16="http://schemas.microsoft.com/office/drawing/2014/main" id="{00000000-0008-0000-0100-00001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29" name="Picture 3458" hidden="1">
          <a:extLst>
            <a:ext uri="{FF2B5EF4-FFF2-40B4-BE49-F238E27FC236}">
              <a16:creationId xmlns:a16="http://schemas.microsoft.com/office/drawing/2014/main" id="{00000000-0008-0000-0100-00001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0" name="Picture 3811" hidden="1">
          <a:extLst>
            <a:ext uri="{FF2B5EF4-FFF2-40B4-BE49-F238E27FC236}">
              <a16:creationId xmlns:a16="http://schemas.microsoft.com/office/drawing/2014/main" id="{00000000-0008-0000-0100-00001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1" name="Picture 3812" hidden="1">
          <a:extLst>
            <a:ext uri="{FF2B5EF4-FFF2-40B4-BE49-F238E27FC236}">
              <a16:creationId xmlns:a16="http://schemas.microsoft.com/office/drawing/2014/main" id="{00000000-0008-0000-0100-00001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2" name="Picture 3813" hidden="1">
          <a:extLst>
            <a:ext uri="{FF2B5EF4-FFF2-40B4-BE49-F238E27FC236}">
              <a16:creationId xmlns:a16="http://schemas.microsoft.com/office/drawing/2014/main" id="{00000000-0008-0000-0100-00001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3" name="Picture 3453" hidden="1">
          <a:extLst>
            <a:ext uri="{FF2B5EF4-FFF2-40B4-BE49-F238E27FC236}">
              <a16:creationId xmlns:a16="http://schemas.microsoft.com/office/drawing/2014/main" id="{00000000-0008-0000-0100-00001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4" name="Picture 3458" hidden="1">
          <a:extLst>
            <a:ext uri="{FF2B5EF4-FFF2-40B4-BE49-F238E27FC236}">
              <a16:creationId xmlns:a16="http://schemas.microsoft.com/office/drawing/2014/main" id="{00000000-0008-0000-0100-00001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5" name="Picture 3811" hidden="1">
          <a:extLst>
            <a:ext uri="{FF2B5EF4-FFF2-40B4-BE49-F238E27FC236}">
              <a16:creationId xmlns:a16="http://schemas.microsoft.com/office/drawing/2014/main" id="{00000000-0008-0000-0100-00001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6" name="Picture 3812" hidden="1">
          <a:extLst>
            <a:ext uri="{FF2B5EF4-FFF2-40B4-BE49-F238E27FC236}">
              <a16:creationId xmlns:a16="http://schemas.microsoft.com/office/drawing/2014/main" id="{00000000-0008-0000-0100-00001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7" name="Picture 3813" hidden="1">
          <a:extLst>
            <a:ext uri="{FF2B5EF4-FFF2-40B4-BE49-F238E27FC236}">
              <a16:creationId xmlns:a16="http://schemas.microsoft.com/office/drawing/2014/main" id="{00000000-0008-0000-0100-00001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8" name="Picture 3453" hidden="1">
          <a:extLst>
            <a:ext uri="{FF2B5EF4-FFF2-40B4-BE49-F238E27FC236}">
              <a16:creationId xmlns:a16="http://schemas.microsoft.com/office/drawing/2014/main" id="{00000000-0008-0000-0100-00001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39" name="Picture 3458" hidden="1">
          <a:extLst>
            <a:ext uri="{FF2B5EF4-FFF2-40B4-BE49-F238E27FC236}">
              <a16:creationId xmlns:a16="http://schemas.microsoft.com/office/drawing/2014/main" id="{00000000-0008-0000-0100-00001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0" name="Picture 3811" hidden="1">
          <a:extLst>
            <a:ext uri="{FF2B5EF4-FFF2-40B4-BE49-F238E27FC236}">
              <a16:creationId xmlns:a16="http://schemas.microsoft.com/office/drawing/2014/main" id="{00000000-0008-0000-0100-00001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1" name="Picture 3812" hidden="1">
          <a:extLst>
            <a:ext uri="{FF2B5EF4-FFF2-40B4-BE49-F238E27FC236}">
              <a16:creationId xmlns:a16="http://schemas.microsoft.com/office/drawing/2014/main" id="{00000000-0008-0000-0100-00001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2" name="Picture 3813" hidden="1">
          <a:extLst>
            <a:ext uri="{FF2B5EF4-FFF2-40B4-BE49-F238E27FC236}">
              <a16:creationId xmlns:a16="http://schemas.microsoft.com/office/drawing/2014/main" id="{00000000-0008-0000-0100-00001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3" name="Picture 3383" hidden="1">
          <a:extLst>
            <a:ext uri="{FF2B5EF4-FFF2-40B4-BE49-F238E27FC236}">
              <a16:creationId xmlns:a16="http://schemas.microsoft.com/office/drawing/2014/main" id="{00000000-0008-0000-0100-00001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4" name="Picture 3388" hidden="1">
          <a:extLst>
            <a:ext uri="{FF2B5EF4-FFF2-40B4-BE49-F238E27FC236}">
              <a16:creationId xmlns:a16="http://schemas.microsoft.com/office/drawing/2014/main" id="{00000000-0008-0000-0100-00002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5" name="Picture 3790" hidden="1">
          <a:extLst>
            <a:ext uri="{FF2B5EF4-FFF2-40B4-BE49-F238E27FC236}">
              <a16:creationId xmlns:a16="http://schemas.microsoft.com/office/drawing/2014/main" id="{00000000-0008-0000-0100-00002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6" name="Picture 3791" hidden="1">
          <a:extLst>
            <a:ext uri="{FF2B5EF4-FFF2-40B4-BE49-F238E27FC236}">
              <a16:creationId xmlns:a16="http://schemas.microsoft.com/office/drawing/2014/main" id="{00000000-0008-0000-0100-00002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7" name="Picture 3393" hidden="1">
          <a:extLst>
            <a:ext uri="{FF2B5EF4-FFF2-40B4-BE49-F238E27FC236}">
              <a16:creationId xmlns:a16="http://schemas.microsoft.com/office/drawing/2014/main" id="{00000000-0008-0000-0100-00002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8" name="Picture 3398" hidden="1">
          <a:extLst>
            <a:ext uri="{FF2B5EF4-FFF2-40B4-BE49-F238E27FC236}">
              <a16:creationId xmlns:a16="http://schemas.microsoft.com/office/drawing/2014/main" id="{00000000-0008-0000-0100-00002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49" name="Picture 3793" hidden="1">
          <a:extLst>
            <a:ext uri="{FF2B5EF4-FFF2-40B4-BE49-F238E27FC236}">
              <a16:creationId xmlns:a16="http://schemas.microsoft.com/office/drawing/2014/main" id="{00000000-0008-0000-0100-00002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50" name="Picture 3794" hidden="1">
          <a:extLst>
            <a:ext uri="{FF2B5EF4-FFF2-40B4-BE49-F238E27FC236}">
              <a16:creationId xmlns:a16="http://schemas.microsoft.com/office/drawing/2014/main" id="{00000000-0008-0000-0100-00002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51" name="Picture 3795" hidden="1">
          <a:extLst>
            <a:ext uri="{FF2B5EF4-FFF2-40B4-BE49-F238E27FC236}">
              <a16:creationId xmlns:a16="http://schemas.microsoft.com/office/drawing/2014/main" id="{00000000-0008-0000-0100-00002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52" name="Picture 3423" hidden="1">
          <a:extLst>
            <a:ext uri="{FF2B5EF4-FFF2-40B4-BE49-F238E27FC236}">
              <a16:creationId xmlns:a16="http://schemas.microsoft.com/office/drawing/2014/main" id="{00000000-0008-0000-0100-00002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53" name="Picture 3428" hidden="1">
          <a:extLst>
            <a:ext uri="{FF2B5EF4-FFF2-40B4-BE49-F238E27FC236}">
              <a16:creationId xmlns:a16="http://schemas.microsoft.com/office/drawing/2014/main" id="{00000000-0008-0000-0100-00002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54" name="Picture 3802" hidden="1">
          <a:extLst>
            <a:ext uri="{FF2B5EF4-FFF2-40B4-BE49-F238E27FC236}">
              <a16:creationId xmlns:a16="http://schemas.microsoft.com/office/drawing/2014/main" id="{00000000-0008-0000-0100-00002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55" name="Picture 3803" hidden="1">
          <a:extLst>
            <a:ext uri="{FF2B5EF4-FFF2-40B4-BE49-F238E27FC236}">
              <a16:creationId xmlns:a16="http://schemas.microsoft.com/office/drawing/2014/main" id="{00000000-0008-0000-0100-00002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56" name="Picture 3804" hidden="1">
          <a:extLst>
            <a:ext uri="{FF2B5EF4-FFF2-40B4-BE49-F238E27FC236}">
              <a16:creationId xmlns:a16="http://schemas.microsoft.com/office/drawing/2014/main" id="{00000000-0008-0000-0100-00002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57" name="Picture 3393" hidden="1">
          <a:extLst>
            <a:ext uri="{FF2B5EF4-FFF2-40B4-BE49-F238E27FC236}">
              <a16:creationId xmlns:a16="http://schemas.microsoft.com/office/drawing/2014/main" id="{00000000-0008-0000-0100-00002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58" name="Picture 3398" hidden="1">
          <a:extLst>
            <a:ext uri="{FF2B5EF4-FFF2-40B4-BE49-F238E27FC236}">
              <a16:creationId xmlns:a16="http://schemas.microsoft.com/office/drawing/2014/main" id="{00000000-0008-0000-0100-00002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59" name="Picture 3793" hidden="1">
          <a:extLst>
            <a:ext uri="{FF2B5EF4-FFF2-40B4-BE49-F238E27FC236}">
              <a16:creationId xmlns:a16="http://schemas.microsoft.com/office/drawing/2014/main" id="{00000000-0008-0000-0100-00002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0" name="Picture 3794" hidden="1">
          <a:extLst>
            <a:ext uri="{FF2B5EF4-FFF2-40B4-BE49-F238E27FC236}">
              <a16:creationId xmlns:a16="http://schemas.microsoft.com/office/drawing/2014/main" id="{00000000-0008-0000-0100-00003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1" name="Picture 3795" hidden="1">
          <a:extLst>
            <a:ext uri="{FF2B5EF4-FFF2-40B4-BE49-F238E27FC236}">
              <a16:creationId xmlns:a16="http://schemas.microsoft.com/office/drawing/2014/main" id="{00000000-0008-0000-0100-00003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2" name="Picture 3423" hidden="1">
          <a:extLst>
            <a:ext uri="{FF2B5EF4-FFF2-40B4-BE49-F238E27FC236}">
              <a16:creationId xmlns:a16="http://schemas.microsoft.com/office/drawing/2014/main" id="{00000000-0008-0000-0100-00003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3" name="Picture 3428" hidden="1">
          <a:extLst>
            <a:ext uri="{FF2B5EF4-FFF2-40B4-BE49-F238E27FC236}">
              <a16:creationId xmlns:a16="http://schemas.microsoft.com/office/drawing/2014/main" id="{00000000-0008-0000-0100-00003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4" name="Picture 3802" hidden="1">
          <a:extLst>
            <a:ext uri="{FF2B5EF4-FFF2-40B4-BE49-F238E27FC236}">
              <a16:creationId xmlns:a16="http://schemas.microsoft.com/office/drawing/2014/main" id="{00000000-0008-0000-0100-00003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5" name="Picture 3803" hidden="1">
          <a:extLst>
            <a:ext uri="{FF2B5EF4-FFF2-40B4-BE49-F238E27FC236}">
              <a16:creationId xmlns:a16="http://schemas.microsoft.com/office/drawing/2014/main" id="{00000000-0008-0000-0100-00003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6" name="Picture 3804" hidden="1">
          <a:extLst>
            <a:ext uri="{FF2B5EF4-FFF2-40B4-BE49-F238E27FC236}">
              <a16:creationId xmlns:a16="http://schemas.microsoft.com/office/drawing/2014/main" id="{00000000-0008-0000-0100-00003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7" name="Picture 3463" hidden="1">
          <a:extLst>
            <a:ext uri="{FF2B5EF4-FFF2-40B4-BE49-F238E27FC236}">
              <a16:creationId xmlns:a16="http://schemas.microsoft.com/office/drawing/2014/main" id="{00000000-0008-0000-0100-00003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8" name="Picture 3468" hidden="1">
          <a:extLst>
            <a:ext uri="{FF2B5EF4-FFF2-40B4-BE49-F238E27FC236}">
              <a16:creationId xmlns:a16="http://schemas.microsoft.com/office/drawing/2014/main" id="{00000000-0008-0000-0100-00003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69" name="Picture 3814" hidden="1">
          <a:extLst>
            <a:ext uri="{FF2B5EF4-FFF2-40B4-BE49-F238E27FC236}">
              <a16:creationId xmlns:a16="http://schemas.microsoft.com/office/drawing/2014/main" id="{00000000-0008-0000-0100-00003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0" name="Picture 3815" hidden="1">
          <a:extLst>
            <a:ext uri="{FF2B5EF4-FFF2-40B4-BE49-F238E27FC236}">
              <a16:creationId xmlns:a16="http://schemas.microsoft.com/office/drawing/2014/main" id="{00000000-0008-0000-0100-00003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1" name="Picture 3816" hidden="1">
          <a:extLst>
            <a:ext uri="{FF2B5EF4-FFF2-40B4-BE49-F238E27FC236}">
              <a16:creationId xmlns:a16="http://schemas.microsoft.com/office/drawing/2014/main" id="{00000000-0008-0000-0100-00003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2" name="Picture 3453" hidden="1">
          <a:extLst>
            <a:ext uri="{FF2B5EF4-FFF2-40B4-BE49-F238E27FC236}">
              <a16:creationId xmlns:a16="http://schemas.microsoft.com/office/drawing/2014/main" id="{00000000-0008-0000-0100-00003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3" name="Picture 3458" hidden="1">
          <a:extLst>
            <a:ext uri="{FF2B5EF4-FFF2-40B4-BE49-F238E27FC236}">
              <a16:creationId xmlns:a16="http://schemas.microsoft.com/office/drawing/2014/main" id="{00000000-0008-0000-0100-00003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4" name="Picture 3811" hidden="1">
          <a:extLst>
            <a:ext uri="{FF2B5EF4-FFF2-40B4-BE49-F238E27FC236}">
              <a16:creationId xmlns:a16="http://schemas.microsoft.com/office/drawing/2014/main" id="{00000000-0008-0000-0100-00003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5" name="Picture 3812" hidden="1">
          <a:extLst>
            <a:ext uri="{FF2B5EF4-FFF2-40B4-BE49-F238E27FC236}">
              <a16:creationId xmlns:a16="http://schemas.microsoft.com/office/drawing/2014/main" id="{00000000-0008-0000-0100-00003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6" name="Picture 3813" hidden="1">
          <a:extLst>
            <a:ext uri="{FF2B5EF4-FFF2-40B4-BE49-F238E27FC236}">
              <a16:creationId xmlns:a16="http://schemas.microsoft.com/office/drawing/2014/main" id="{00000000-0008-0000-0100-00004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7" name="Picture 3458" hidden="1">
          <a:extLst>
            <a:ext uri="{FF2B5EF4-FFF2-40B4-BE49-F238E27FC236}">
              <a16:creationId xmlns:a16="http://schemas.microsoft.com/office/drawing/2014/main" id="{00000000-0008-0000-0100-00004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8" name="Picture 3812" hidden="1">
          <a:extLst>
            <a:ext uri="{FF2B5EF4-FFF2-40B4-BE49-F238E27FC236}">
              <a16:creationId xmlns:a16="http://schemas.microsoft.com/office/drawing/2014/main" id="{00000000-0008-0000-0100-00004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79" name="Picture 3813" hidden="1">
          <a:extLst>
            <a:ext uri="{FF2B5EF4-FFF2-40B4-BE49-F238E27FC236}">
              <a16:creationId xmlns:a16="http://schemas.microsoft.com/office/drawing/2014/main" id="{00000000-0008-0000-0100-00004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0" name="Picture 3453" hidden="1">
          <a:extLst>
            <a:ext uri="{FF2B5EF4-FFF2-40B4-BE49-F238E27FC236}">
              <a16:creationId xmlns:a16="http://schemas.microsoft.com/office/drawing/2014/main" id="{00000000-0008-0000-0100-00004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1" name="Picture 3458" hidden="1">
          <a:extLst>
            <a:ext uri="{FF2B5EF4-FFF2-40B4-BE49-F238E27FC236}">
              <a16:creationId xmlns:a16="http://schemas.microsoft.com/office/drawing/2014/main" id="{00000000-0008-0000-0100-00004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2" name="Picture 3811" hidden="1">
          <a:extLst>
            <a:ext uri="{FF2B5EF4-FFF2-40B4-BE49-F238E27FC236}">
              <a16:creationId xmlns:a16="http://schemas.microsoft.com/office/drawing/2014/main" id="{00000000-0008-0000-0100-00004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3" name="Picture 3812" hidden="1">
          <a:extLst>
            <a:ext uri="{FF2B5EF4-FFF2-40B4-BE49-F238E27FC236}">
              <a16:creationId xmlns:a16="http://schemas.microsoft.com/office/drawing/2014/main" id="{00000000-0008-0000-0100-00004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4" name="Picture 3813" hidden="1">
          <a:extLst>
            <a:ext uri="{FF2B5EF4-FFF2-40B4-BE49-F238E27FC236}">
              <a16:creationId xmlns:a16="http://schemas.microsoft.com/office/drawing/2014/main" id="{00000000-0008-0000-0100-00004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5" name="Picture 3453" hidden="1">
          <a:extLst>
            <a:ext uri="{FF2B5EF4-FFF2-40B4-BE49-F238E27FC236}">
              <a16:creationId xmlns:a16="http://schemas.microsoft.com/office/drawing/2014/main" id="{00000000-0008-0000-0100-00004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6" name="Picture 3458" hidden="1">
          <a:extLst>
            <a:ext uri="{FF2B5EF4-FFF2-40B4-BE49-F238E27FC236}">
              <a16:creationId xmlns:a16="http://schemas.microsoft.com/office/drawing/2014/main" id="{00000000-0008-0000-0100-00004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7" name="Picture 3811" hidden="1">
          <a:extLst>
            <a:ext uri="{FF2B5EF4-FFF2-40B4-BE49-F238E27FC236}">
              <a16:creationId xmlns:a16="http://schemas.microsoft.com/office/drawing/2014/main" id="{00000000-0008-0000-0100-00004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8" name="Picture 3812" hidden="1">
          <a:extLst>
            <a:ext uri="{FF2B5EF4-FFF2-40B4-BE49-F238E27FC236}">
              <a16:creationId xmlns:a16="http://schemas.microsoft.com/office/drawing/2014/main" id="{00000000-0008-0000-0100-00004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89" name="Picture 3813" hidden="1">
          <a:extLst>
            <a:ext uri="{FF2B5EF4-FFF2-40B4-BE49-F238E27FC236}">
              <a16:creationId xmlns:a16="http://schemas.microsoft.com/office/drawing/2014/main" id="{00000000-0008-0000-0100-00004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90" name="Picture 3453" hidden="1">
          <a:extLst>
            <a:ext uri="{FF2B5EF4-FFF2-40B4-BE49-F238E27FC236}">
              <a16:creationId xmlns:a16="http://schemas.microsoft.com/office/drawing/2014/main" id="{00000000-0008-0000-0100-00004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91" name="Picture 3458" hidden="1">
          <a:extLst>
            <a:ext uri="{FF2B5EF4-FFF2-40B4-BE49-F238E27FC236}">
              <a16:creationId xmlns:a16="http://schemas.microsoft.com/office/drawing/2014/main" id="{00000000-0008-0000-0100-00004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92" name="Picture 3811" hidden="1">
          <a:extLst>
            <a:ext uri="{FF2B5EF4-FFF2-40B4-BE49-F238E27FC236}">
              <a16:creationId xmlns:a16="http://schemas.microsoft.com/office/drawing/2014/main" id="{00000000-0008-0000-0100-00005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93" name="Picture 3812" hidden="1">
          <a:extLst>
            <a:ext uri="{FF2B5EF4-FFF2-40B4-BE49-F238E27FC236}">
              <a16:creationId xmlns:a16="http://schemas.microsoft.com/office/drawing/2014/main" id="{00000000-0008-0000-0100-00005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194" name="Picture 3813" hidden="1">
          <a:extLst>
            <a:ext uri="{FF2B5EF4-FFF2-40B4-BE49-F238E27FC236}">
              <a16:creationId xmlns:a16="http://schemas.microsoft.com/office/drawing/2014/main" id="{00000000-0008-0000-0100-00005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95" name="Picture 3393" hidden="1">
          <a:extLst>
            <a:ext uri="{FF2B5EF4-FFF2-40B4-BE49-F238E27FC236}">
              <a16:creationId xmlns:a16="http://schemas.microsoft.com/office/drawing/2014/main" id="{00000000-0008-0000-0100-00005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96" name="Picture 3398" hidden="1">
          <a:extLst>
            <a:ext uri="{FF2B5EF4-FFF2-40B4-BE49-F238E27FC236}">
              <a16:creationId xmlns:a16="http://schemas.microsoft.com/office/drawing/2014/main" id="{00000000-0008-0000-0100-00005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97" name="Picture 3793" hidden="1">
          <a:extLst>
            <a:ext uri="{FF2B5EF4-FFF2-40B4-BE49-F238E27FC236}">
              <a16:creationId xmlns:a16="http://schemas.microsoft.com/office/drawing/2014/main" id="{00000000-0008-0000-0100-00005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98" name="Picture 3794" hidden="1">
          <a:extLst>
            <a:ext uri="{FF2B5EF4-FFF2-40B4-BE49-F238E27FC236}">
              <a16:creationId xmlns:a16="http://schemas.microsoft.com/office/drawing/2014/main" id="{00000000-0008-0000-0100-00005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199" name="Picture 3795" hidden="1">
          <a:extLst>
            <a:ext uri="{FF2B5EF4-FFF2-40B4-BE49-F238E27FC236}">
              <a16:creationId xmlns:a16="http://schemas.microsoft.com/office/drawing/2014/main" id="{00000000-0008-0000-0100-00005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0" name="Picture 3423" hidden="1">
          <a:extLst>
            <a:ext uri="{FF2B5EF4-FFF2-40B4-BE49-F238E27FC236}">
              <a16:creationId xmlns:a16="http://schemas.microsoft.com/office/drawing/2014/main" id="{00000000-0008-0000-0100-00005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1" name="Picture 3428" hidden="1">
          <a:extLst>
            <a:ext uri="{FF2B5EF4-FFF2-40B4-BE49-F238E27FC236}">
              <a16:creationId xmlns:a16="http://schemas.microsoft.com/office/drawing/2014/main" id="{00000000-0008-0000-0100-00005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2" name="Picture 3803" hidden="1">
          <a:extLst>
            <a:ext uri="{FF2B5EF4-FFF2-40B4-BE49-F238E27FC236}">
              <a16:creationId xmlns:a16="http://schemas.microsoft.com/office/drawing/2014/main" id="{00000000-0008-0000-0100-00005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3" name="Picture 3804" hidden="1">
          <a:extLst>
            <a:ext uri="{FF2B5EF4-FFF2-40B4-BE49-F238E27FC236}">
              <a16:creationId xmlns:a16="http://schemas.microsoft.com/office/drawing/2014/main" id="{00000000-0008-0000-0100-00005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4" name="Picture 3463" hidden="1">
          <a:extLst>
            <a:ext uri="{FF2B5EF4-FFF2-40B4-BE49-F238E27FC236}">
              <a16:creationId xmlns:a16="http://schemas.microsoft.com/office/drawing/2014/main" id="{00000000-0008-0000-0100-00005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5" name="Picture 3468" hidden="1">
          <a:extLst>
            <a:ext uri="{FF2B5EF4-FFF2-40B4-BE49-F238E27FC236}">
              <a16:creationId xmlns:a16="http://schemas.microsoft.com/office/drawing/2014/main" id="{00000000-0008-0000-0100-00005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6" name="Picture 3814" hidden="1">
          <a:extLst>
            <a:ext uri="{FF2B5EF4-FFF2-40B4-BE49-F238E27FC236}">
              <a16:creationId xmlns:a16="http://schemas.microsoft.com/office/drawing/2014/main" id="{00000000-0008-0000-0100-00005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7" name="Picture 3815" hidden="1">
          <a:extLst>
            <a:ext uri="{FF2B5EF4-FFF2-40B4-BE49-F238E27FC236}">
              <a16:creationId xmlns:a16="http://schemas.microsoft.com/office/drawing/2014/main" id="{00000000-0008-0000-0100-00005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8" name="Picture 3816" hidden="1">
          <a:extLst>
            <a:ext uri="{FF2B5EF4-FFF2-40B4-BE49-F238E27FC236}">
              <a16:creationId xmlns:a16="http://schemas.microsoft.com/office/drawing/2014/main" id="{00000000-0008-0000-0100-00006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09" name="Picture 3453" hidden="1">
          <a:extLst>
            <a:ext uri="{FF2B5EF4-FFF2-40B4-BE49-F238E27FC236}">
              <a16:creationId xmlns:a16="http://schemas.microsoft.com/office/drawing/2014/main" id="{00000000-0008-0000-0100-00006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0" name="Picture 3458" hidden="1">
          <a:extLst>
            <a:ext uri="{FF2B5EF4-FFF2-40B4-BE49-F238E27FC236}">
              <a16:creationId xmlns:a16="http://schemas.microsoft.com/office/drawing/2014/main" id="{00000000-0008-0000-0100-00006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1" name="Picture 3811" hidden="1">
          <a:extLst>
            <a:ext uri="{FF2B5EF4-FFF2-40B4-BE49-F238E27FC236}">
              <a16:creationId xmlns:a16="http://schemas.microsoft.com/office/drawing/2014/main" id="{00000000-0008-0000-0100-00006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2" name="Picture 3812" hidden="1">
          <a:extLst>
            <a:ext uri="{FF2B5EF4-FFF2-40B4-BE49-F238E27FC236}">
              <a16:creationId xmlns:a16="http://schemas.microsoft.com/office/drawing/2014/main" id="{00000000-0008-0000-0100-00006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3" name="Picture 3813" hidden="1">
          <a:extLst>
            <a:ext uri="{FF2B5EF4-FFF2-40B4-BE49-F238E27FC236}">
              <a16:creationId xmlns:a16="http://schemas.microsoft.com/office/drawing/2014/main" id="{00000000-0008-0000-0100-00006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4" name="Picture 3453" hidden="1">
          <a:extLst>
            <a:ext uri="{FF2B5EF4-FFF2-40B4-BE49-F238E27FC236}">
              <a16:creationId xmlns:a16="http://schemas.microsoft.com/office/drawing/2014/main" id="{00000000-0008-0000-0100-00006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5" name="Picture 3458" hidden="1">
          <a:extLst>
            <a:ext uri="{FF2B5EF4-FFF2-40B4-BE49-F238E27FC236}">
              <a16:creationId xmlns:a16="http://schemas.microsoft.com/office/drawing/2014/main" id="{00000000-0008-0000-0100-00006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6" name="Picture 3811" hidden="1">
          <a:extLst>
            <a:ext uri="{FF2B5EF4-FFF2-40B4-BE49-F238E27FC236}">
              <a16:creationId xmlns:a16="http://schemas.microsoft.com/office/drawing/2014/main" id="{00000000-0008-0000-0100-00006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7" name="Picture 3812" hidden="1">
          <a:extLst>
            <a:ext uri="{FF2B5EF4-FFF2-40B4-BE49-F238E27FC236}">
              <a16:creationId xmlns:a16="http://schemas.microsoft.com/office/drawing/2014/main" id="{00000000-0008-0000-0100-00006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8" name="Picture 3813" hidden="1">
          <a:extLst>
            <a:ext uri="{FF2B5EF4-FFF2-40B4-BE49-F238E27FC236}">
              <a16:creationId xmlns:a16="http://schemas.microsoft.com/office/drawing/2014/main" id="{00000000-0008-0000-0100-00006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19" name="Picture 3453" hidden="1">
          <a:extLst>
            <a:ext uri="{FF2B5EF4-FFF2-40B4-BE49-F238E27FC236}">
              <a16:creationId xmlns:a16="http://schemas.microsoft.com/office/drawing/2014/main" id="{00000000-0008-0000-0100-00006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0" name="Picture 3458" hidden="1">
          <a:extLst>
            <a:ext uri="{FF2B5EF4-FFF2-40B4-BE49-F238E27FC236}">
              <a16:creationId xmlns:a16="http://schemas.microsoft.com/office/drawing/2014/main" id="{00000000-0008-0000-0100-00006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1" name="Picture 3811" hidden="1">
          <a:extLst>
            <a:ext uri="{FF2B5EF4-FFF2-40B4-BE49-F238E27FC236}">
              <a16:creationId xmlns:a16="http://schemas.microsoft.com/office/drawing/2014/main" id="{00000000-0008-0000-0100-00006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2" name="Picture 3812" hidden="1">
          <a:extLst>
            <a:ext uri="{FF2B5EF4-FFF2-40B4-BE49-F238E27FC236}">
              <a16:creationId xmlns:a16="http://schemas.microsoft.com/office/drawing/2014/main" id="{00000000-0008-0000-0100-00006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3" name="Picture 3813" hidden="1">
          <a:extLst>
            <a:ext uri="{FF2B5EF4-FFF2-40B4-BE49-F238E27FC236}">
              <a16:creationId xmlns:a16="http://schemas.microsoft.com/office/drawing/2014/main" id="{00000000-0008-0000-0100-00006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4" name="Picture 3453" hidden="1">
          <a:extLst>
            <a:ext uri="{FF2B5EF4-FFF2-40B4-BE49-F238E27FC236}">
              <a16:creationId xmlns:a16="http://schemas.microsoft.com/office/drawing/2014/main" id="{00000000-0008-0000-0100-00007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5" name="Picture 3458" hidden="1">
          <a:extLst>
            <a:ext uri="{FF2B5EF4-FFF2-40B4-BE49-F238E27FC236}">
              <a16:creationId xmlns:a16="http://schemas.microsoft.com/office/drawing/2014/main" id="{00000000-0008-0000-0100-00007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6" name="Picture 3811" hidden="1">
          <a:extLst>
            <a:ext uri="{FF2B5EF4-FFF2-40B4-BE49-F238E27FC236}">
              <a16:creationId xmlns:a16="http://schemas.microsoft.com/office/drawing/2014/main" id="{00000000-0008-0000-0100-00007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7" name="Picture 3812" hidden="1">
          <a:extLst>
            <a:ext uri="{FF2B5EF4-FFF2-40B4-BE49-F238E27FC236}">
              <a16:creationId xmlns:a16="http://schemas.microsoft.com/office/drawing/2014/main" id="{00000000-0008-0000-0100-00007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8" name="Picture 3813" hidden="1">
          <a:extLst>
            <a:ext uri="{FF2B5EF4-FFF2-40B4-BE49-F238E27FC236}">
              <a16:creationId xmlns:a16="http://schemas.microsoft.com/office/drawing/2014/main" id="{00000000-0008-0000-0100-00007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29" name="Picture 3453" hidden="1">
          <a:extLst>
            <a:ext uri="{FF2B5EF4-FFF2-40B4-BE49-F238E27FC236}">
              <a16:creationId xmlns:a16="http://schemas.microsoft.com/office/drawing/2014/main" id="{00000000-0008-0000-0100-00007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30" name="Picture 3458" hidden="1">
          <a:extLst>
            <a:ext uri="{FF2B5EF4-FFF2-40B4-BE49-F238E27FC236}">
              <a16:creationId xmlns:a16="http://schemas.microsoft.com/office/drawing/2014/main" id="{00000000-0008-0000-0100-00007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31" name="Picture 3811" hidden="1">
          <a:extLst>
            <a:ext uri="{FF2B5EF4-FFF2-40B4-BE49-F238E27FC236}">
              <a16:creationId xmlns:a16="http://schemas.microsoft.com/office/drawing/2014/main" id="{00000000-0008-0000-0100-00007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32" name="Picture 3393" hidden="1">
          <a:extLst>
            <a:ext uri="{FF2B5EF4-FFF2-40B4-BE49-F238E27FC236}">
              <a16:creationId xmlns:a16="http://schemas.microsoft.com/office/drawing/2014/main" id="{00000000-0008-0000-0100-00007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33" name="Picture 3398" hidden="1">
          <a:extLst>
            <a:ext uri="{FF2B5EF4-FFF2-40B4-BE49-F238E27FC236}">
              <a16:creationId xmlns:a16="http://schemas.microsoft.com/office/drawing/2014/main" id="{00000000-0008-0000-0100-00007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34" name="Picture 3793" hidden="1">
          <a:extLst>
            <a:ext uri="{FF2B5EF4-FFF2-40B4-BE49-F238E27FC236}">
              <a16:creationId xmlns:a16="http://schemas.microsoft.com/office/drawing/2014/main" id="{00000000-0008-0000-0100-00007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35" name="Picture 3794" hidden="1">
          <a:extLst>
            <a:ext uri="{FF2B5EF4-FFF2-40B4-BE49-F238E27FC236}">
              <a16:creationId xmlns:a16="http://schemas.microsoft.com/office/drawing/2014/main" id="{00000000-0008-0000-0100-00007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36" name="Picture 3795" hidden="1">
          <a:extLst>
            <a:ext uri="{FF2B5EF4-FFF2-40B4-BE49-F238E27FC236}">
              <a16:creationId xmlns:a16="http://schemas.microsoft.com/office/drawing/2014/main" id="{00000000-0008-0000-0100-00007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37" name="Picture 3423" hidden="1">
          <a:extLst>
            <a:ext uri="{FF2B5EF4-FFF2-40B4-BE49-F238E27FC236}">
              <a16:creationId xmlns:a16="http://schemas.microsoft.com/office/drawing/2014/main" id="{00000000-0008-0000-0100-00007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38" name="Picture 3428" hidden="1">
          <a:extLst>
            <a:ext uri="{FF2B5EF4-FFF2-40B4-BE49-F238E27FC236}">
              <a16:creationId xmlns:a16="http://schemas.microsoft.com/office/drawing/2014/main" id="{00000000-0008-0000-0100-00007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39" name="Picture 3802" hidden="1">
          <a:extLst>
            <a:ext uri="{FF2B5EF4-FFF2-40B4-BE49-F238E27FC236}">
              <a16:creationId xmlns:a16="http://schemas.microsoft.com/office/drawing/2014/main" id="{00000000-0008-0000-0100-00007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0" name="Picture 3803" hidden="1">
          <a:extLst>
            <a:ext uri="{FF2B5EF4-FFF2-40B4-BE49-F238E27FC236}">
              <a16:creationId xmlns:a16="http://schemas.microsoft.com/office/drawing/2014/main" id="{00000000-0008-0000-0100-00008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1" name="Picture 3804" hidden="1">
          <a:extLst>
            <a:ext uri="{FF2B5EF4-FFF2-40B4-BE49-F238E27FC236}">
              <a16:creationId xmlns:a16="http://schemas.microsoft.com/office/drawing/2014/main" id="{00000000-0008-0000-0100-00008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2" name="Picture 3463" hidden="1">
          <a:extLst>
            <a:ext uri="{FF2B5EF4-FFF2-40B4-BE49-F238E27FC236}">
              <a16:creationId xmlns:a16="http://schemas.microsoft.com/office/drawing/2014/main" id="{00000000-0008-0000-0100-00008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3" name="Picture 3468" hidden="1">
          <a:extLst>
            <a:ext uri="{FF2B5EF4-FFF2-40B4-BE49-F238E27FC236}">
              <a16:creationId xmlns:a16="http://schemas.microsoft.com/office/drawing/2014/main" id="{00000000-0008-0000-0100-00008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4" name="Picture 3814" hidden="1">
          <a:extLst>
            <a:ext uri="{FF2B5EF4-FFF2-40B4-BE49-F238E27FC236}">
              <a16:creationId xmlns:a16="http://schemas.microsoft.com/office/drawing/2014/main" id="{00000000-0008-0000-0100-00008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5" name="Picture 3815" hidden="1">
          <a:extLst>
            <a:ext uri="{FF2B5EF4-FFF2-40B4-BE49-F238E27FC236}">
              <a16:creationId xmlns:a16="http://schemas.microsoft.com/office/drawing/2014/main" id="{00000000-0008-0000-0100-00008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6" name="Picture 3816" hidden="1">
          <a:extLst>
            <a:ext uri="{FF2B5EF4-FFF2-40B4-BE49-F238E27FC236}">
              <a16:creationId xmlns:a16="http://schemas.microsoft.com/office/drawing/2014/main" id="{00000000-0008-0000-0100-00008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7" name="Picture 3453" hidden="1">
          <a:extLst>
            <a:ext uri="{FF2B5EF4-FFF2-40B4-BE49-F238E27FC236}">
              <a16:creationId xmlns:a16="http://schemas.microsoft.com/office/drawing/2014/main" id="{00000000-0008-0000-0100-00008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8" name="Picture 3458" hidden="1">
          <a:extLst>
            <a:ext uri="{FF2B5EF4-FFF2-40B4-BE49-F238E27FC236}">
              <a16:creationId xmlns:a16="http://schemas.microsoft.com/office/drawing/2014/main" id="{00000000-0008-0000-0100-00008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49" name="Picture 3811" hidden="1">
          <a:extLst>
            <a:ext uri="{FF2B5EF4-FFF2-40B4-BE49-F238E27FC236}">
              <a16:creationId xmlns:a16="http://schemas.microsoft.com/office/drawing/2014/main" id="{00000000-0008-0000-0100-00008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0" name="Picture 3812" hidden="1">
          <a:extLst>
            <a:ext uri="{FF2B5EF4-FFF2-40B4-BE49-F238E27FC236}">
              <a16:creationId xmlns:a16="http://schemas.microsoft.com/office/drawing/2014/main" id="{00000000-0008-0000-0100-00008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1" name="Picture 3813" hidden="1">
          <a:extLst>
            <a:ext uri="{FF2B5EF4-FFF2-40B4-BE49-F238E27FC236}">
              <a16:creationId xmlns:a16="http://schemas.microsoft.com/office/drawing/2014/main" id="{00000000-0008-0000-0100-00008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2" name="Picture 3453" hidden="1">
          <a:extLst>
            <a:ext uri="{FF2B5EF4-FFF2-40B4-BE49-F238E27FC236}">
              <a16:creationId xmlns:a16="http://schemas.microsoft.com/office/drawing/2014/main" id="{00000000-0008-0000-0100-00008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3" name="Picture 3458" hidden="1">
          <a:extLst>
            <a:ext uri="{FF2B5EF4-FFF2-40B4-BE49-F238E27FC236}">
              <a16:creationId xmlns:a16="http://schemas.microsoft.com/office/drawing/2014/main" id="{00000000-0008-0000-0100-00008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4" name="Picture 3811" hidden="1">
          <a:extLst>
            <a:ext uri="{FF2B5EF4-FFF2-40B4-BE49-F238E27FC236}">
              <a16:creationId xmlns:a16="http://schemas.microsoft.com/office/drawing/2014/main" id="{00000000-0008-0000-0100-00008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5" name="Picture 3812" hidden="1">
          <a:extLst>
            <a:ext uri="{FF2B5EF4-FFF2-40B4-BE49-F238E27FC236}">
              <a16:creationId xmlns:a16="http://schemas.microsoft.com/office/drawing/2014/main" id="{00000000-0008-0000-0100-00008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6" name="Picture 3813" hidden="1">
          <a:extLst>
            <a:ext uri="{FF2B5EF4-FFF2-40B4-BE49-F238E27FC236}">
              <a16:creationId xmlns:a16="http://schemas.microsoft.com/office/drawing/2014/main" id="{00000000-0008-0000-0100-00009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7" name="Picture 3453" hidden="1">
          <a:extLst>
            <a:ext uri="{FF2B5EF4-FFF2-40B4-BE49-F238E27FC236}">
              <a16:creationId xmlns:a16="http://schemas.microsoft.com/office/drawing/2014/main" id="{00000000-0008-0000-0100-00009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8" name="Picture 3458" hidden="1">
          <a:extLst>
            <a:ext uri="{FF2B5EF4-FFF2-40B4-BE49-F238E27FC236}">
              <a16:creationId xmlns:a16="http://schemas.microsoft.com/office/drawing/2014/main" id="{00000000-0008-0000-0100-00009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59" name="Picture 3811" hidden="1">
          <a:extLst>
            <a:ext uri="{FF2B5EF4-FFF2-40B4-BE49-F238E27FC236}">
              <a16:creationId xmlns:a16="http://schemas.microsoft.com/office/drawing/2014/main" id="{00000000-0008-0000-0100-00009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0" name="Picture 3812" hidden="1">
          <a:extLst>
            <a:ext uri="{FF2B5EF4-FFF2-40B4-BE49-F238E27FC236}">
              <a16:creationId xmlns:a16="http://schemas.microsoft.com/office/drawing/2014/main" id="{00000000-0008-0000-0100-00009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1" name="Picture 3813" hidden="1">
          <a:extLst>
            <a:ext uri="{FF2B5EF4-FFF2-40B4-BE49-F238E27FC236}">
              <a16:creationId xmlns:a16="http://schemas.microsoft.com/office/drawing/2014/main" id="{00000000-0008-0000-0100-00009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2" name="Picture 3453" hidden="1">
          <a:extLst>
            <a:ext uri="{FF2B5EF4-FFF2-40B4-BE49-F238E27FC236}">
              <a16:creationId xmlns:a16="http://schemas.microsoft.com/office/drawing/2014/main" id="{00000000-0008-0000-0100-00009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3" name="Picture 3458" hidden="1">
          <a:extLst>
            <a:ext uri="{FF2B5EF4-FFF2-40B4-BE49-F238E27FC236}">
              <a16:creationId xmlns:a16="http://schemas.microsoft.com/office/drawing/2014/main" id="{00000000-0008-0000-0100-00009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4" name="Picture 3811" hidden="1">
          <a:extLst>
            <a:ext uri="{FF2B5EF4-FFF2-40B4-BE49-F238E27FC236}">
              <a16:creationId xmlns:a16="http://schemas.microsoft.com/office/drawing/2014/main" id="{00000000-0008-0000-0100-00009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5" name="Picture 3812" hidden="1">
          <a:extLst>
            <a:ext uri="{FF2B5EF4-FFF2-40B4-BE49-F238E27FC236}">
              <a16:creationId xmlns:a16="http://schemas.microsoft.com/office/drawing/2014/main" id="{00000000-0008-0000-0100-00009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6" name="Picture 3813" hidden="1">
          <a:extLst>
            <a:ext uri="{FF2B5EF4-FFF2-40B4-BE49-F238E27FC236}">
              <a16:creationId xmlns:a16="http://schemas.microsoft.com/office/drawing/2014/main" id="{00000000-0008-0000-0100-00009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7" name="Picture 3453" hidden="1">
          <a:extLst>
            <a:ext uri="{FF2B5EF4-FFF2-40B4-BE49-F238E27FC236}">
              <a16:creationId xmlns:a16="http://schemas.microsoft.com/office/drawing/2014/main" id="{00000000-0008-0000-0100-00009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8" name="Picture 3458" hidden="1">
          <a:extLst>
            <a:ext uri="{FF2B5EF4-FFF2-40B4-BE49-F238E27FC236}">
              <a16:creationId xmlns:a16="http://schemas.microsoft.com/office/drawing/2014/main" id="{00000000-0008-0000-0100-00009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69" name="Picture 3811" hidden="1">
          <a:extLst>
            <a:ext uri="{FF2B5EF4-FFF2-40B4-BE49-F238E27FC236}">
              <a16:creationId xmlns:a16="http://schemas.microsoft.com/office/drawing/2014/main" id="{00000000-0008-0000-0100-00009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70" name="Picture 3812" hidden="1">
          <a:extLst>
            <a:ext uri="{FF2B5EF4-FFF2-40B4-BE49-F238E27FC236}">
              <a16:creationId xmlns:a16="http://schemas.microsoft.com/office/drawing/2014/main" id="{00000000-0008-0000-0100-00009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71" name="Picture 3813" hidden="1">
          <a:extLst>
            <a:ext uri="{FF2B5EF4-FFF2-40B4-BE49-F238E27FC236}">
              <a16:creationId xmlns:a16="http://schemas.microsoft.com/office/drawing/2014/main" id="{00000000-0008-0000-0100-00009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72" name="Picture 3383" hidden="1">
          <a:extLst>
            <a:ext uri="{FF2B5EF4-FFF2-40B4-BE49-F238E27FC236}">
              <a16:creationId xmlns:a16="http://schemas.microsoft.com/office/drawing/2014/main" id="{00000000-0008-0000-0100-0000A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73" name="Picture 3388" hidden="1">
          <a:extLst>
            <a:ext uri="{FF2B5EF4-FFF2-40B4-BE49-F238E27FC236}">
              <a16:creationId xmlns:a16="http://schemas.microsoft.com/office/drawing/2014/main" id="{00000000-0008-0000-0100-0000A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74" name="Picture 3790" hidden="1">
          <a:extLst>
            <a:ext uri="{FF2B5EF4-FFF2-40B4-BE49-F238E27FC236}">
              <a16:creationId xmlns:a16="http://schemas.microsoft.com/office/drawing/2014/main" id="{00000000-0008-0000-0100-0000A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275" name="Picture 3791" hidden="1">
          <a:extLst>
            <a:ext uri="{FF2B5EF4-FFF2-40B4-BE49-F238E27FC236}">
              <a16:creationId xmlns:a16="http://schemas.microsoft.com/office/drawing/2014/main" id="{00000000-0008-0000-0100-0000A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76" name="Picture 3393" hidden="1">
          <a:extLst>
            <a:ext uri="{FF2B5EF4-FFF2-40B4-BE49-F238E27FC236}">
              <a16:creationId xmlns:a16="http://schemas.microsoft.com/office/drawing/2014/main" id="{00000000-0008-0000-0100-0000A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77" name="Picture 3398" hidden="1">
          <a:extLst>
            <a:ext uri="{FF2B5EF4-FFF2-40B4-BE49-F238E27FC236}">
              <a16:creationId xmlns:a16="http://schemas.microsoft.com/office/drawing/2014/main" id="{00000000-0008-0000-0100-0000A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78" name="Picture 3793" hidden="1">
          <a:extLst>
            <a:ext uri="{FF2B5EF4-FFF2-40B4-BE49-F238E27FC236}">
              <a16:creationId xmlns:a16="http://schemas.microsoft.com/office/drawing/2014/main" id="{00000000-0008-0000-0100-0000A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79" name="Picture 3794" hidden="1">
          <a:extLst>
            <a:ext uri="{FF2B5EF4-FFF2-40B4-BE49-F238E27FC236}">
              <a16:creationId xmlns:a16="http://schemas.microsoft.com/office/drawing/2014/main" id="{00000000-0008-0000-0100-0000A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0" name="Picture 3795" hidden="1">
          <a:extLst>
            <a:ext uri="{FF2B5EF4-FFF2-40B4-BE49-F238E27FC236}">
              <a16:creationId xmlns:a16="http://schemas.microsoft.com/office/drawing/2014/main" id="{00000000-0008-0000-0100-0000A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1" name="Picture 3423" hidden="1">
          <a:extLst>
            <a:ext uri="{FF2B5EF4-FFF2-40B4-BE49-F238E27FC236}">
              <a16:creationId xmlns:a16="http://schemas.microsoft.com/office/drawing/2014/main" id="{00000000-0008-0000-0100-0000A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2" name="Picture 3428" hidden="1">
          <a:extLst>
            <a:ext uri="{FF2B5EF4-FFF2-40B4-BE49-F238E27FC236}">
              <a16:creationId xmlns:a16="http://schemas.microsoft.com/office/drawing/2014/main" id="{00000000-0008-0000-0100-0000A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3" name="Picture 3802" hidden="1">
          <a:extLst>
            <a:ext uri="{FF2B5EF4-FFF2-40B4-BE49-F238E27FC236}">
              <a16:creationId xmlns:a16="http://schemas.microsoft.com/office/drawing/2014/main" id="{00000000-0008-0000-0100-0000A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4" name="Picture 3803" hidden="1">
          <a:extLst>
            <a:ext uri="{FF2B5EF4-FFF2-40B4-BE49-F238E27FC236}">
              <a16:creationId xmlns:a16="http://schemas.microsoft.com/office/drawing/2014/main" id="{00000000-0008-0000-0100-0000A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5" name="Picture 3804" hidden="1">
          <a:extLst>
            <a:ext uri="{FF2B5EF4-FFF2-40B4-BE49-F238E27FC236}">
              <a16:creationId xmlns:a16="http://schemas.microsoft.com/office/drawing/2014/main" id="{00000000-0008-0000-0100-0000A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6" name="Picture 3463" hidden="1">
          <a:extLst>
            <a:ext uri="{FF2B5EF4-FFF2-40B4-BE49-F238E27FC236}">
              <a16:creationId xmlns:a16="http://schemas.microsoft.com/office/drawing/2014/main" id="{00000000-0008-0000-0100-0000A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7" name="Picture 3468" hidden="1">
          <a:extLst>
            <a:ext uri="{FF2B5EF4-FFF2-40B4-BE49-F238E27FC236}">
              <a16:creationId xmlns:a16="http://schemas.microsoft.com/office/drawing/2014/main" id="{00000000-0008-0000-0100-0000A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8" name="Picture 3814" hidden="1">
          <a:extLst>
            <a:ext uri="{FF2B5EF4-FFF2-40B4-BE49-F238E27FC236}">
              <a16:creationId xmlns:a16="http://schemas.microsoft.com/office/drawing/2014/main" id="{00000000-0008-0000-0100-0000B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89" name="Picture 3815" hidden="1">
          <a:extLst>
            <a:ext uri="{FF2B5EF4-FFF2-40B4-BE49-F238E27FC236}">
              <a16:creationId xmlns:a16="http://schemas.microsoft.com/office/drawing/2014/main" id="{00000000-0008-0000-0100-0000B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0" name="Picture 3816" hidden="1">
          <a:extLst>
            <a:ext uri="{FF2B5EF4-FFF2-40B4-BE49-F238E27FC236}">
              <a16:creationId xmlns:a16="http://schemas.microsoft.com/office/drawing/2014/main" id="{00000000-0008-0000-0100-0000B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1" name="Picture 3453" hidden="1">
          <a:extLst>
            <a:ext uri="{FF2B5EF4-FFF2-40B4-BE49-F238E27FC236}">
              <a16:creationId xmlns:a16="http://schemas.microsoft.com/office/drawing/2014/main" id="{00000000-0008-0000-0100-0000B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2" name="Picture 3458" hidden="1">
          <a:extLst>
            <a:ext uri="{FF2B5EF4-FFF2-40B4-BE49-F238E27FC236}">
              <a16:creationId xmlns:a16="http://schemas.microsoft.com/office/drawing/2014/main" id="{00000000-0008-0000-0100-0000B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3" name="Picture 3811" hidden="1">
          <a:extLst>
            <a:ext uri="{FF2B5EF4-FFF2-40B4-BE49-F238E27FC236}">
              <a16:creationId xmlns:a16="http://schemas.microsoft.com/office/drawing/2014/main" id="{00000000-0008-0000-0100-0000B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4" name="Picture 3812" hidden="1">
          <a:extLst>
            <a:ext uri="{FF2B5EF4-FFF2-40B4-BE49-F238E27FC236}">
              <a16:creationId xmlns:a16="http://schemas.microsoft.com/office/drawing/2014/main" id="{00000000-0008-0000-0100-0000B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5" name="Picture 3813" hidden="1">
          <a:extLst>
            <a:ext uri="{FF2B5EF4-FFF2-40B4-BE49-F238E27FC236}">
              <a16:creationId xmlns:a16="http://schemas.microsoft.com/office/drawing/2014/main" id="{00000000-0008-0000-0100-0000B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6" name="Picture 3453" hidden="1">
          <a:extLst>
            <a:ext uri="{FF2B5EF4-FFF2-40B4-BE49-F238E27FC236}">
              <a16:creationId xmlns:a16="http://schemas.microsoft.com/office/drawing/2014/main" id="{00000000-0008-0000-0100-0000B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7" name="Picture 3458" hidden="1">
          <a:extLst>
            <a:ext uri="{FF2B5EF4-FFF2-40B4-BE49-F238E27FC236}">
              <a16:creationId xmlns:a16="http://schemas.microsoft.com/office/drawing/2014/main" id="{00000000-0008-0000-0100-0000B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8" name="Picture 3811" hidden="1">
          <a:extLst>
            <a:ext uri="{FF2B5EF4-FFF2-40B4-BE49-F238E27FC236}">
              <a16:creationId xmlns:a16="http://schemas.microsoft.com/office/drawing/2014/main" id="{00000000-0008-0000-0100-0000B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299" name="Picture 3812" hidden="1">
          <a:extLst>
            <a:ext uri="{FF2B5EF4-FFF2-40B4-BE49-F238E27FC236}">
              <a16:creationId xmlns:a16="http://schemas.microsoft.com/office/drawing/2014/main" id="{00000000-0008-0000-0100-0000B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0" name="Picture 3813" hidden="1">
          <a:extLst>
            <a:ext uri="{FF2B5EF4-FFF2-40B4-BE49-F238E27FC236}">
              <a16:creationId xmlns:a16="http://schemas.microsoft.com/office/drawing/2014/main" id="{00000000-0008-0000-0100-0000B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1" name="Picture 3453" hidden="1">
          <a:extLst>
            <a:ext uri="{FF2B5EF4-FFF2-40B4-BE49-F238E27FC236}">
              <a16:creationId xmlns:a16="http://schemas.microsoft.com/office/drawing/2014/main" id="{00000000-0008-0000-0100-0000B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2" name="Picture 3458" hidden="1">
          <a:extLst>
            <a:ext uri="{FF2B5EF4-FFF2-40B4-BE49-F238E27FC236}">
              <a16:creationId xmlns:a16="http://schemas.microsoft.com/office/drawing/2014/main" id="{00000000-0008-0000-0100-0000B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3" name="Picture 3811" hidden="1">
          <a:extLst>
            <a:ext uri="{FF2B5EF4-FFF2-40B4-BE49-F238E27FC236}">
              <a16:creationId xmlns:a16="http://schemas.microsoft.com/office/drawing/2014/main" id="{00000000-0008-0000-0100-0000B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4" name="Picture 3812" hidden="1">
          <a:extLst>
            <a:ext uri="{FF2B5EF4-FFF2-40B4-BE49-F238E27FC236}">
              <a16:creationId xmlns:a16="http://schemas.microsoft.com/office/drawing/2014/main" id="{00000000-0008-0000-0100-0000C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5" name="Picture 3813" hidden="1">
          <a:extLst>
            <a:ext uri="{FF2B5EF4-FFF2-40B4-BE49-F238E27FC236}">
              <a16:creationId xmlns:a16="http://schemas.microsoft.com/office/drawing/2014/main" id="{00000000-0008-0000-0100-0000C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6" name="Picture 3453" hidden="1">
          <a:extLst>
            <a:ext uri="{FF2B5EF4-FFF2-40B4-BE49-F238E27FC236}">
              <a16:creationId xmlns:a16="http://schemas.microsoft.com/office/drawing/2014/main" id="{00000000-0008-0000-0100-0000C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7" name="Picture 3458" hidden="1">
          <a:extLst>
            <a:ext uri="{FF2B5EF4-FFF2-40B4-BE49-F238E27FC236}">
              <a16:creationId xmlns:a16="http://schemas.microsoft.com/office/drawing/2014/main" id="{00000000-0008-0000-0100-0000C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8" name="Picture 3811" hidden="1">
          <a:extLst>
            <a:ext uri="{FF2B5EF4-FFF2-40B4-BE49-F238E27FC236}">
              <a16:creationId xmlns:a16="http://schemas.microsoft.com/office/drawing/2014/main" id="{00000000-0008-0000-0100-0000C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09" name="Picture 3812" hidden="1">
          <a:extLst>
            <a:ext uri="{FF2B5EF4-FFF2-40B4-BE49-F238E27FC236}">
              <a16:creationId xmlns:a16="http://schemas.microsoft.com/office/drawing/2014/main" id="{00000000-0008-0000-0100-0000C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10" name="Picture 3813" hidden="1">
          <a:extLst>
            <a:ext uri="{FF2B5EF4-FFF2-40B4-BE49-F238E27FC236}">
              <a16:creationId xmlns:a16="http://schemas.microsoft.com/office/drawing/2014/main" id="{00000000-0008-0000-0100-0000C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11" name="Picture 3453" hidden="1">
          <a:extLst>
            <a:ext uri="{FF2B5EF4-FFF2-40B4-BE49-F238E27FC236}">
              <a16:creationId xmlns:a16="http://schemas.microsoft.com/office/drawing/2014/main" id="{00000000-0008-0000-0100-0000C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12" name="Picture 3458" hidden="1">
          <a:extLst>
            <a:ext uri="{FF2B5EF4-FFF2-40B4-BE49-F238E27FC236}">
              <a16:creationId xmlns:a16="http://schemas.microsoft.com/office/drawing/2014/main" id="{00000000-0008-0000-0100-0000C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313" name="Picture 3811" hidden="1">
          <a:extLst>
            <a:ext uri="{FF2B5EF4-FFF2-40B4-BE49-F238E27FC236}">
              <a16:creationId xmlns:a16="http://schemas.microsoft.com/office/drawing/2014/main" id="{00000000-0008-0000-0100-0000C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14" name="Picture 3393" hidden="1">
          <a:extLst>
            <a:ext uri="{FF2B5EF4-FFF2-40B4-BE49-F238E27FC236}">
              <a16:creationId xmlns:a16="http://schemas.microsoft.com/office/drawing/2014/main" id="{00000000-0008-0000-0100-0000C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15" name="Picture 3398" hidden="1">
          <a:extLst>
            <a:ext uri="{FF2B5EF4-FFF2-40B4-BE49-F238E27FC236}">
              <a16:creationId xmlns:a16="http://schemas.microsoft.com/office/drawing/2014/main" id="{00000000-0008-0000-0100-0000C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16" name="Picture 3793" hidden="1">
          <a:extLst>
            <a:ext uri="{FF2B5EF4-FFF2-40B4-BE49-F238E27FC236}">
              <a16:creationId xmlns:a16="http://schemas.microsoft.com/office/drawing/2014/main" id="{00000000-0008-0000-0100-0000C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17" name="Picture 3794" hidden="1">
          <a:extLst>
            <a:ext uri="{FF2B5EF4-FFF2-40B4-BE49-F238E27FC236}">
              <a16:creationId xmlns:a16="http://schemas.microsoft.com/office/drawing/2014/main" id="{00000000-0008-0000-0100-0000C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18" name="Picture 3795" hidden="1">
          <a:extLst>
            <a:ext uri="{FF2B5EF4-FFF2-40B4-BE49-F238E27FC236}">
              <a16:creationId xmlns:a16="http://schemas.microsoft.com/office/drawing/2014/main" id="{00000000-0008-0000-0100-0000C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19" name="Picture 3423" hidden="1">
          <a:extLst>
            <a:ext uri="{FF2B5EF4-FFF2-40B4-BE49-F238E27FC236}">
              <a16:creationId xmlns:a16="http://schemas.microsoft.com/office/drawing/2014/main" id="{00000000-0008-0000-0100-0000C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0" name="Picture 3428" hidden="1">
          <a:extLst>
            <a:ext uri="{FF2B5EF4-FFF2-40B4-BE49-F238E27FC236}">
              <a16:creationId xmlns:a16="http://schemas.microsoft.com/office/drawing/2014/main" id="{00000000-0008-0000-0100-0000D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1" name="Picture 3802" hidden="1">
          <a:extLst>
            <a:ext uri="{FF2B5EF4-FFF2-40B4-BE49-F238E27FC236}">
              <a16:creationId xmlns:a16="http://schemas.microsoft.com/office/drawing/2014/main" id="{00000000-0008-0000-0100-0000D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2" name="Picture 3803" hidden="1">
          <a:extLst>
            <a:ext uri="{FF2B5EF4-FFF2-40B4-BE49-F238E27FC236}">
              <a16:creationId xmlns:a16="http://schemas.microsoft.com/office/drawing/2014/main" id="{00000000-0008-0000-0100-0000D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3" name="Picture 3804" hidden="1">
          <a:extLst>
            <a:ext uri="{FF2B5EF4-FFF2-40B4-BE49-F238E27FC236}">
              <a16:creationId xmlns:a16="http://schemas.microsoft.com/office/drawing/2014/main" id="{00000000-0008-0000-0100-0000D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4" name="Picture 3463" hidden="1">
          <a:extLst>
            <a:ext uri="{FF2B5EF4-FFF2-40B4-BE49-F238E27FC236}">
              <a16:creationId xmlns:a16="http://schemas.microsoft.com/office/drawing/2014/main" id="{00000000-0008-0000-0100-0000D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5" name="Picture 3468" hidden="1">
          <a:extLst>
            <a:ext uri="{FF2B5EF4-FFF2-40B4-BE49-F238E27FC236}">
              <a16:creationId xmlns:a16="http://schemas.microsoft.com/office/drawing/2014/main" id="{00000000-0008-0000-0100-0000D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6" name="Picture 3814" hidden="1">
          <a:extLst>
            <a:ext uri="{FF2B5EF4-FFF2-40B4-BE49-F238E27FC236}">
              <a16:creationId xmlns:a16="http://schemas.microsoft.com/office/drawing/2014/main" id="{00000000-0008-0000-0100-0000D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7" name="Picture 3815" hidden="1">
          <a:extLst>
            <a:ext uri="{FF2B5EF4-FFF2-40B4-BE49-F238E27FC236}">
              <a16:creationId xmlns:a16="http://schemas.microsoft.com/office/drawing/2014/main" id="{00000000-0008-0000-0100-0000D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8" name="Picture 3816" hidden="1">
          <a:extLst>
            <a:ext uri="{FF2B5EF4-FFF2-40B4-BE49-F238E27FC236}">
              <a16:creationId xmlns:a16="http://schemas.microsoft.com/office/drawing/2014/main" id="{00000000-0008-0000-0100-0000D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29" name="Picture 3453" hidden="1">
          <a:extLst>
            <a:ext uri="{FF2B5EF4-FFF2-40B4-BE49-F238E27FC236}">
              <a16:creationId xmlns:a16="http://schemas.microsoft.com/office/drawing/2014/main" id="{00000000-0008-0000-0100-0000D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0" name="Picture 3458" hidden="1">
          <a:extLst>
            <a:ext uri="{FF2B5EF4-FFF2-40B4-BE49-F238E27FC236}">
              <a16:creationId xmlns:a16="http://schemas.microsoft.com/office/drawing/2014/main" id="{00000000-0008-0000-0100-0000D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1" name="Picture 3811" hidden="1">
          <a:extLst>
            <a:ext uri="{FF2B5EF4-FFF2-40B4-BE49-F238E27FC236}">
              <a16:creationId xmlns:a16="http://schemas.microsoft.com/office/drawing/2014/main" id="{00000000-0008-0000-0100-0000D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2" name="Picture 3812" hidden="1">
          <a:extLst>
            <a:ext uri="{FF2B5EF4-FFF2-40B4-BE49-F238E27FC236}">
              <a16:creationId xmlns:a16="http://schemas.microsoft.com/office/drawing/2014/main" id="{00000000-0008-0000-0100-0000D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3" name="Picture 3813" hidden="1">
          <a:extLst>
            <a:ext uri="{FF2B5EF4-FFF2-40B4-BE49-F238E27FC236}">
              <a16:creationId xmlns:a16="http://schemas.microsoft.com/office/drawing/2014/main" id="{00000000-0008-0000-0100-0000D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4" name="Picture 3453" hidden="1">
          <a:extLst>
            <a:ext uri="{FF2B5EF4-FFF2-40B4-BE49-F238E27FC236}">
              <a16:creationId xmlns:a16="http://schemas.microsoft.com/office/drawing/2014/main" id="{00000000-0008-0000-0100-0000D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5" name="Picture 3458" hidden="1">
          <a:extLst>
            <a:ext uri="{FF2B5EF4-FFF2-40B4-BE49-F238E27FC236}">
              <a16:creationId xmlns:a16="http://schemas.microsoft.com/office/drawing/2014/main" id="{00000000-0008-0000-0100-0000D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6" name="Picture 3393" hidden="1">
          <a:extLst>
            <a:ext uri="{FF2B5EF4-FFF2-40B4-BE49-F238E27FC236}">
              <a16:creationId xmlns:a16="http://schemas.microsoft.com/office/drawing/2014/main" id="{00000000-0008-0000-0100-0000E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7" name="Picture 3398" hidden="1">
          <a:extLst>
            <a:ext uri="{FF2B5EF4-FFF2-40B4-BE49-F238E27FC236}">
              <a16:creationId xmlns:a16="http://schemas.microsoft.com/office/drawing/2014/main" id="{00000000-0008-0000-0100-0000E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8" name="Picture 3793" hidden="1">
          <a:extLst>
            <a:ext uri="{FF2B5EF4-FFF2-40B4-BE49-F238E27FC236}">
              <a16:creationId xmlns:a16="http://schemas.microsoft.com/office/drawing/2014/main" id="{00000000-0008-0000-0100-0000E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39" name="Picture 3794" hidden="1">
          <a:extLst>
            <a:ext uri="{FF2B5EF4-FFF2-40B4-BE49-F238E27FC236}">
              <a16:creationId xmlns:a16="http://schemas.microsoft.com/office/drawing/2014/main" id="{00000000-0008-0000-0100-0000E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0" name="Picture 3795" hidden="1">
          <a:extLst>
            <a:ext uri="{FF2B5EF4-FFF2-40B4-BE49-F238E27FC236}">
              <a16:creationId xmlns:a16="http://schemas.microsoft.com/office/drawing/2014/main" id="{00000000-0008-0000-0100-0000E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1" name="Picture 3423" hidden="1">
          <a:extLst>
            <a:ext uri="{FF2B5EF4-FFF2-40B4-BE49-F238E27FC236}">
              <a16:creationId xmlns:a16="http://schemas.microsoft.com/office/drawing/2014/main" id="{00000000-0008-0000-0100-0000E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2" name="Picture 3428" hidden="1">
          <a:extLst>
            <a:ext uri="{FF2B5EF4-FFF2-40B4-BE49-F238E27FC236}">
              <a16:creationId xmlns:a16="http://schemas.microsoft.com/office/drawing/2014/main" id="{00000000-0008-0000-0100-0000E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3" name="Picture 3802" hidden="1">
          <a:extLst>
            <a:ext uri="{FF2B5EF4-FFF2-40B4-BE49-F238E27FC236}">
              <a16:creationId xmlns:a16="http://schemas.microsoft.com/office/drawing/2014/main" id="{00000000-0008-0000-0100-0000E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4" name="Picture 3803" hidden="1">
          <a:extLst>
            <a:ext uri="{FF2B5EF4-FFF2-40B4-BE49-F238E27FC236}">
              <a16:creationId xmlns:a16="http://schemas.microsoft.com/office/drawing/2014/main" id="{00000000-0008-0000-0100-0000E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5" name="Picture 3804" hidden="1">
          <a:extLst>
            <a:ext uri="{FF2B5EF4-FFF2-40B4-BE49-F238E27FC236}">
              <a16:creationId xmlns:a16="http://schemas.microsoft.com/office/drawing/2014/main" id="{00000000-0008-0000-0100-0000E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6" name="Picture 3463" hidden="1">
          <a:extLst>
            <a:ext uri="{FF2B5EF4-FFF2-40B4-BE49-F238E27FC236}">
              <a16:creationId xmlns:a16="http://schemas.microsoft.com/office/drawing/2014/main" id="{00000000-0008-0000-0100-0000E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7" name="Picture 3468" hidden="1">
          <a:extLst>
            <a:ext uri="{FF2B5EF4-FFF2-40B4-BE49-F238E27FC236}">
              <a16:creationId xmlns:a16="http://schemas.microsoft.com/office/drawing/2014/main" id="{00000000-0008-0000-0100-0000E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8" name="Picture 3814" hidden="1">
          <a:extLst>
            <a:ext uri="{FF2B5EF4-FFF2-40B4-BE49-F238E27FC236}">
              <a16:creationId xmlns:a16="http://schemas.microsoft.com/office/drawing/2014/main" id="{00000000-0008-0000-0100-0000E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49" name="Picture 3815" hidden="1">
          <a:extLst>
            <a:ext uri="{FF2B5EF4-FFF2-40B4-BE49-F238E27FC236}">
              <a16:creationId xmlns:a16="http://schemas.microsoft.com/office/drawing/2014/main" id="{00000000-0008-0000-0100-0000E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0" name="Picture 3816" hidden="1">
          <a:extLst>
            <a:ext uri="{FF2B5EF4-FFF2-40B4-BE49-F238E27FC236}">
              <a16:creationId xmlns:a16="http://schemas.microsoft.com/office/drawing/2014/main" id="{00000000-0008-0000-0100-0000E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1" name="Picture 3453" hidden="1">
          <a:extLst>
            <a:ext uri="{FF2B5EF4-FFF2-40B4-BE49-F238E27FC236}">
              <a16:creationId xmlns:a16="http://schemas.microsoft.com/office/drawing/2014/main" id="{00000000-0008-0000-0100-0000E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2" name="Picture 3458" hidden="1">
          <a:extLst>
            <a:ext uri="{FF2B5EF4-FFF2-40B4-BE49-F238E27FC236}">
              <a16:creationId xmlns:a16="http://schemas.microsoft.com/office/drawing/2014/main" id="{00000000-0008-0000-0100-0000F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3" name="Picture 3811" hidden="1">
          <a:extLst>
            <a:ext uri="{FF2B5EF4-FFF2-40B4-BE49-F238E27FC236}">
              <a16:creationId xmlns:a16="http://schemas.microsoft.com/office/drawing/2014/main" id="{00000000-0008-0000-0100-0000F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4" name="Picture 3812" hidden="1">
          <a:extLst>
            <a:ext uri="{FF2B5EF4-FFF2-40B4-BE49-F238E27FC236}">
              <a16:creationId xmlns:a16="http://schemas.microsoft.com/office/drawing/2014/main" id="{00000000-0008-0000-0100-0000F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5" name="Picture 3453" hidden="1">
          <a:extLst>
            <a:ext uri="{FF2B5EF4-FFF2-40B4-BE49-F238E27FC236}">
              <a16:creationId xmlns:a16="http://schemas.microsoft.com/office/drawing/2014/main" id="{00000000-0008-0000-0100-0000F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6" name="Picture 3458" hidden="1">
          <a:extLst>
            <a:ext uri="{FF2B5EF4-FFF2-40B4-BE49-F238E27FC236}">
              <a16:creationId xmlns:a16="http://schemas.microsoft.com/office/drawing/2014/main" id="{00000000-0008-0000-0100-0000F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7" name="Picture 3812" hidden="1">
          <a:extLst>
            <a:ext uri="{FF2B5EF4-FFF2-40B4-BE49-F238E27FC236}">
              <a16:creationId xmlns:a16="http://schemas.microsoft.com/office/drawing/2014/main" id="{00000000-0008-0000-0100-0000F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8" name="Picture 3813" hidden="1">
          <a:extLst>
            <a:ext uri="{FF2B5EF4-FFF2-40B4-BE49-F238E27FC236}">
              <a16:creationId xmlns:a16="http://schemas.microsoft.com/office/drawing/2014/main" id="{00000000-0008-0000-0100-0000F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59" name="Picture 3453" hidden="1">
          <a:extLst>
            <a:ext uri="{FF2B5EF4-FFF2-40B4-BE49-F238E27FC236}">
              <a16:creationId xmlns:a16="http://schemas.microsoft.com/office/drawing/2014/main" id="{00000000-0008-0000-0100-0000F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0" name="Picture 3458" hidden="1">
          <a:extLst>
            <a:ext uri="{FF2B5EF4-FFF2-40B4-BE49-F238E27FC236}">
              <a16:creationId xmlns:a16="http://schemas.microsoft.com/office/drawing/2014/main" id="{00000000-0008-0000-0100-0000F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1" name="Picture 3811" hidden="1">
          <a:extLst>
            <a:ext uri="{FF2B5EF4-FFF2-40B4-BE49-F238E27FC236}">
              <a16:creationId xmlns:a16="http://schemas.microsoft.com/office/drawing/2014/main" id="{00000000-0008-0000-0100-0000F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2" name="Picture 3812" hidden="1">
          <a:extLst>
            <a:ext uri="{FF2B5EF4-FFF2-40B4-BE49-F238E27FC236}">
              <a16:creationId xmlns:a16="http://schemas.microsoft.com/office/drawing/2014/main" id="{00000000-0008-0000-0100-0000F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3" name="Picture 3813" hidden="1">
          <a:extLst>
            <a:ext uri="{FF2B5EF4-FFF2-40B4-BE49-F238E27FC236}">
              <a16:creationId xmlns:a16="http://schemas.microsoft.com/office/drawing/2014/main" id="{00000000-0008-0000-0100-0000F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4" name="Picture 3453" hidden="1">
          <a:extLst>
            <a:ext uri="{FF2B5EF4-FFF2-40B4-BE49-F238E27FC236}">
              <a16:creationId xmlns:a16="http://schemas.microsoft.com/office/drawing/2014/main" id="{00000000-0008-0000-0100-0000F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5" name="Picture 3458" hidden="1">
          <a:extLst>
            <a:ext uri="{FF2B5EF4-FFF2-40B4-BE49-F238E27FC236}">
              <a16:creationId xmlns:a16="http://schemas.microsoft.com/office/drawing/2014/main" id="{00000000-0008-0000-0100-0000F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6" name="Picture 3811" hidden="1">
          <a:extLst>
            <a:ext uri="{FF2B5EF4-FFF2-40B4-BE49-F238E27FC236}">
              <a16:creationId xmlns:a16="http://schemas.microsoft.com/office/drawing/2014/main" id="{00000000-0008-0000-0100-0000F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7" name="Picture 3812" hidden="1">
          <a:extLst>
            <a:ext uri="{FF2B5EF4-FFF2-40B4-BE49-F238E27FC236}">
              <a16:creationId xmlns:a16="http://schemas.microsoft.com/office/drawing/2014/main" id="{00000000-0008-0000-0100-0000F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8" name="Picture 3813" hidden="1">
          <a:extLst>
            <a:ext uri="{FF2B5EF4-FFF2-40B4-BE49-F238E27FC236}">
              <a16:creationId xmlns:a16="http://schemas.microsoft.com/office/drawing/2014/main" id="{00000000-0008-0000-0100-00000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69" name="Picture 3453" hidden="1">
          <a:extLst>
            <a:ext uri="{FF2B5EF4-FFF2-40B4-BE49-F238E27FC236}">
              <a16:creationId xmlns:a16="http://schemas.microsoft.com/office/drawing/2014/main" id="{00000000-0008-0000-0100-00000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0" name="Picture 3458" hidden="1">
          <a:extLst>
            <a:ext uri="{FF2B5EF4-FFF2-40B4-BE49-F238E27FC236}">
              <a16:creationId xmlns:a16="http://schemas.microsoft.com/office/drawing/2014/main" id="{00000000-0008-0000-0100-00000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1" name="Picture 3811" hidden="1">
          <a:extLst>
            <a:ext uri="{FF2B5EF4-FFF2-40B4-BE49-F238E27FC236}">
              <a16:creationId xmlns:a16="http://schemas.microsoft.com/office/drawing/2014/main" id="{00000000-0008-0000-0100-00000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2" name="Picture 3812" hidden="1">
          <a:extLst>
            <a:ext uri="{FF2B5EF4-FFF2-40B4-BE49-F238E27FC236}">
              <a16:creationId xmlns:a16="http://schemas.microsoft.com/office/drawing/2014/main" id="{00000000-0008-0000-0100-00000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3" name="Picture 3813" hidden="1">
          <a:extLst>
            <a:ext uri="{FF2B5EF4-FFF2-40B4-BE49-F238E27FC236}">
              <a16:creationId xmlns:a16="http://schemas.microsoft.com/office/drawing/2014/main" id="{00000000-0008-0000-0100-00000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4" name="Picture 3383" hidden="1">
          <a:extLst>
            <a:ext uri="{FF2B5EF4-FFF2-40B4-BE49-F238E27FC236}">
              <a16:creationId xmlns:a16="http://schemas.microsoft.com/office/drawing/2014/main" id="{00000000-0008-0000-0100-00000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5" name="Picture 3388" hidden="1">
          <a:extLst>
            <a:ext uri="{FF2B5EF4-FFF2-40B4-BE49-F238E27FC236}">
              <a16:creationId xmlns:a16="http://schemas.microsoft.com/office/drawing/2014/main" id="{00000000-0008-0000-0100-00000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6" name="Picture 3790" hidden="1">
          <a:extLst>
            <a:ext uri="{FF2B5EF4-FFF2-40B4-BE49-F238E27FC236}">
              <a16:creationId xmlns:a16="http://schemas.microsoft.com/office/drawing/2014/main" id="{00000000-0008-0000-0100-00000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7" name="Picture 3791" hidden="1">
          <a:extLst>
            <a:ext uri="{FF2B5EF4-FFF2-40B4-BE49-F238E27FC236}">
              <a16:creationId xmlns:a16="http://schemas.microsoft.com/office/drawing/2014/main" id="{00000000-0008-0000-0100-00000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8" name="Picture 3393" hidden="1">
          <a:extLst>
            <a:ext uri="{FF2B5EF4-FFF2-40B4-BE49-F238E27FC236}">
              <a16:creationId xmlns:a16="http://schemas.microsoft.com/office/drawing/2014/main" id="{00000000-0008-0000-0100-00000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79" name="Picture 3398" hidden="1">
          <a:extLst>
            <a:ext uri="{FF2B5EF4-FFF2-40B4-BE49-F238E27FC236}">
              <a16:creationId xmlns:a16="http://schemas.microsoft.com/office/drawing/2014/main" id="{00000000-0008-0000-0100-00000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80" name="Picture 3793" hidden="1">
          <a:extLst>
            <a:ext uri="{FF2B5EF4-FFF2-40B4-BE49-F238E27FC236}">
              <a16:creationId xmlns:a16="http://schemas.microsoft.com/office/drawing/2014/main" id="{00000000-0008-0000-0100-00000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81" name="Picture 3794" hidden="1">
          <a:extLst>
            <a:ext uri="{FF2B5EF4-FFF2-40B4-BE49-F238E27FC236}">
              <a16:creationId xmlns:a16="http://schemas.microsoft.com/office/drawing/2014/main" id="{00000000-0008-0000-0100-00000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82" name="Picture 3795" hidden="1">
          <a:extLst>
            <a:ext uri="{FF2B5EF4-FFF2-40B4-BE49-F238E27FC236}">
              <a16:creationId xmlns:a16="http://schemas.microsoft.com/office/drawing/2014/main" id="{00000000-0008-0000-0100-00000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83" name="Picture 3423" hidden="1">
          <a:extLst>
            <a:ext uri="{FF2B5EF4-FFF2-40B4-BE49-F238E27FC236}">
              <a16:creationId xmlns:a16="http://schemas.microsoft.com/office/drawing/2014/main" id="{00000000-0008-0000-0100-00000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84" name="Picture 3428" hidden="1">
          <a:extLst>
            <a:ext uri="{FF2B5EF4-FFF2-40B4-BE49-F238E27FC236}">
              <a16:creationId xmlns:a16="http://schemas.microsoft.com/office/drawing/2014/main" id="{00000000-0008-0000-0100-00001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85" name="Picture 3802" hidden="1">
          <a:extLst>
            <a:ext uri="{FF2B5EF4-FFF2-40B4-BE49-F238E27FC236}">
              <a16:creationId xmlns:a16="http://schemas.microsoft.com/office/drawing/2014/main" id="{00000000-0008-0000-0100-00001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86" name="Picture 3803" hidden="1">
          <a:extLst>
            <a:ext uri="{FF2B5EF4-FFF2-40B4-BE49-F238E27FC236}">
              <a16:creationId xmlns:a16="http://schemas.microsoft.com/office/drawing/2014/main" id="{00000000-0008-0000-0100-00001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387" name="Picture 3804" hidden="1">
          <a:extLst>
            <a:ext uri="{FF2B5EF4-FFF2-40B4-BE49-F238E27FC236}">
              <a16:creationId xmlns:a16="http://schemas.microsoft.com/office/drawing/2014/main" id="{00000000-0008-0000-0100-00001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88" name="Picture 3393" hidden="1">
          <a:extLst>
            <a:ext uri="{FF2B5EF4-FFF2-40B4-BE49-F238E27FC236}">
              <a16:creationId xmlns:a16="http://schemas.microsoft.com/office/drawing/2014/main" id="{00000000-0008-0000-0100-00001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89" name="Picture 3398" hidden="1">
          <a:extLst>
            <a:ext uri="{FF2B5EF4-FFF2-40B4-BE49-F238E27FC236}">
              <a16:creationId xmlns:a16="http://schemas.microsoft.com/office/drawing/2014/main" id="{00000000-0008-0000-0100-00001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0" name="Picture 3793" hidden="1">
          <a:extLst>
            <a:ext uri="{FF2B5EF4-FFF2-40B4-BE49-F238E27FC236}">
              <a16:creationId xmlns:a16="http://schemas.microsoft.com/office/drawing/2014/main" id="{00000000-0008-0000-0100-00001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1" name="Picture 3794" hidden="1">
          <a:extLst>
            <a:ext uri="{FF2B5EF4-FFF2-40B4-BE49-F238E27FC236}">
              <a16:creationId xmlns:a16="http://schemas.microsoft.com/office/drawing/2014/main" id="{00000000-0008-0000-0100-00001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2" name="Picture 3795" hidden="1">
          <a:extLst>
            <a:ext uri="{FF2B5EF4-FFF2-40B4-BE49-F238E27FC236}">
              <a16:creationId xmlns:a16="http://schemas.microsoft.com/office/drawing/2014/main" id="{00000000-0008-0000-0100-00001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3" name="Picture 3423" hidden="1">
          <a:extLst>
            <a:ext uri="{FF2B5EF4-FFF2-40B4-BE49-F238E27FC236}">
              <a16:creationId xmlns:a16="http://schemas.microsoft.com/office/drawing/2014/main" id="{00000000-0008-0000-0100-00001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4" name="Picture 3428" hidden="1">
          <a:extLst>
            <a:ext uri="{FF2B5EF4-FFF2-40B4-BE49-F238E27FC236}">
              <a16:creationId xmlns:a16="http://schemas.microsoft.com/office/drawing/2014/main" id="{00000000-0008-0000-0100-00001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5" name="Picture 3802" hidden="1">
          <a:extLst>
            <a:ext uri="{FF2B5EF4-FFF2-40B4-BE49-F238E27FC236}">
              <a16:creationId xmlns:a16="http://schemas.microsoft.com/office/drawing/2014/main" id="{00000000-0008-0000-0100-00001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6" name="Picture 3803" hidden="1">
          <a:extLst>
            <a:ext uri="{FF2B5EF4-FFF2-40B4-BE49-F238E27FC236}">
              <a16:creationId xmlns:a16="http://schemas.microsoft.com/office/drawing/2014/main" id="{00000000-0008-0000-0100-00001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7" name="Picture 3804" hidden="1">
          <a:extLst>
            <a:ext uri="{FF2B5EF4-FFF2-40B4-BE49-F238E27FC236}">
              <a16:creationId xmlns:a16="http://schemas.microsoft.com/office/drawing/2014/main" id="{00000000-0008-0000-0100-00001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8" name="Picture 3463" hidden="1">
          <a:extLst>
            <a:ext uri="{FF2B5EF4-FFF2-40B4-BE49-F238E27FC236}">
              <a16:creationId xmlns:a16="http://schemas.microsoft.com/office/drawing/2014/main" id="{00000000-0008-0000-0100-00001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399" name="Picture 3468" hidden="1">
          <a:extLst>
            <a:ext uri="{FF2B5EF4-FFF2-40B4-BE49-F238E27FC236}">
              <a16:creationId xmlns:a16="http://schemas.microsoft.com/office/drawing/2014/main" id="{00000000-0008-0000-0100-00001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0" name="Picture 3814" hidden="1">
          <a:extLst>
            <a:ext uri="{FF2B5EF4-FFF2-40B4-BE49-F238E27FC236}">
              <a16:creationId xmlns:a16="http://schemas.microsoft.com/office/drawing/2014/main" id="{00000000-0008-0000-0100-00002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1" name="Picture 3815" hidden="1">
          <a:extLst>
            <a:ext uri="{FF2B5EF4-FFF2-40B4-BE49-F238E27FC236}">
              <a16:creationId xmlns:a16="http://schemas.microsoft.com/office/drawing/2014/main" id="{00000000-0008-0000-0100-00002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2" name="Picture 3816" hidden="1">
          <a:extLst>
            <a:ext uri="{FF2B5EF4-FFF2-40B4-BE49-F238E27FC236}">
              <a16:creationId xmlns:a16="http://schemas.microsoft.com/office/drawing/2014/main" id="{00000000-0008-0000-0100-00002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3" name="Picture 3453" hidden="1">
          <a:extLst>
            <a:ext uri="{FF2B5EF4-FFF2-40B4-BE49-F238E27FC236}">
              <a16:creationId xmlns:a16="http://schemas.microsoft.com/office/drawing/2014/main" id="{00000000-0008-0000-0100-00002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4" name="Picture 3458" hidden="1">
          <a:extLst>
            <a:ext uri="{FF2B5EF4-FFF2-40B4-BE49-F238E27FC236}">
              <a16:creationId xmlns:a16="http://schemas.microsoft.com/office/drawing/2014/main" id="{00000000-0008-0000-0100-00002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5" name="Picture 3811" hidden="1">
          <a:extLst>
            <a:ext uri="{FF2B5EF4-FFF2-40B4-BE49-F238E27FC236}">
              <a16:creationId xmlns:a16="http://schemas.microsoft.com/office/drawing/2014/main" id="{00000000-0008-0000-0100-00002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6" name="Picture 3812" hidden="1">
          <a:extLst>
            <a:ext uri="{FF2B5EF4-FFF2-40B4-BE49-F238E27FC236}">
              <a16:creationId xmlns:a16="http://schemas.microsoft.com/office/drawing/2014/main" id="{00000000-0008-0000-0100-00002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7" name="Picture 3813" hidden="1">
          <a:extLst>
            <a:ext uri="{FF2B5EF4-FFF2-40B4-BE49-F238E27FC236}">
              <a16:creationId xmlns:a16="http://schemas.microsoft.com/office/drawing/2014/main" id="{00000000-0008-0000-0100-00002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8" name="Picture 3453" hidden="1">
          <a:extLst>
            <a:ext uri="{FF2B5EF4-FFF2-40B4-BE49-F238E27FC236}">
              <a16:creationId xmlns:a16="http://schemas.microsoft.com/office/drawing/2014/main" id="{00000000-0008-0000-0100-00002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09" name="Picture 3458" hidden="1">
          <a:extLst>
            <a:ext uri="{FF2B5EF4-FFF2-40B4-BE49-F238E27FC236}">
              <a16:creationId xmlns:a16="http://schemas.microsoft.com/office/drawing/2014/main" id="{00000000-0008-0000-0100-00002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0" name="Picture 3811" hidden="1">
          <a:extLst>
            <a:ext uri="{FF2B5EF4-FFF2-40B4-BE49-F238E27FC236}">
              <a16:creationId xmlns:a16="http://schemas.microsoft.com/office/drawing/2014/main" id="{00000000-0008-0000-0100-00002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1" name="Picture 3812" hidden="1">
          <a:extLst>
            <a:ext uri="{FF2B5EF4-FFF2-40B4-BE49-F238E27FC236}">
              <a16:creationId xmlns:a16="http://schemas.microsoft.com/office/drawing/2014/main" id="{00000000-0008-0000-0100-00002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2" name="Picture 3813" hidden="1">
          <a:extLst>
            <a:ext uri="{FF2B5EF4-FFF2-40B4-BE49-F238E27FC236}">
              <a16:creationId xmlns:a16="http://schemas.microsoft.com/office/drawing/2014/main" id="{00000000-0008-0000-0100-00002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3" name="Picture 3453" hidden="1">
          <a:extLst>
            <a:ext uri="{FF2B5EF4-FFF2-40B4-BE49-F238E27FC236}">
              <a16:creationId xmlns:a16="http://schemas.microsoft.com/office/drawing/2014/main" id="{00000000-0008-0000-0100-00002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4" name="Picture 3458" hidden="1">
          <a:extLst>
            <a:ext uri="{FF2B5EF4-FFF2-40B4-BE49-F238E27FC236}">
              <a16:creationId xmlns:a16="http://schemas.microsoft.com/office/drawing/2014/main" id="{00000000-0008-0000-0100-00002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5" name="Picture 3811" hidden="1">
          <a:extLst>
            <a:ext uri="{FF2B5EF4-FFF2-40B4-BE49-F238E27FC236}">
              <a16:creationId xmlns:a16="http://schemas.microsoft.com/office/drawing/2014/main" id="{00000000-0008-0000-0100-00002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6" name="Picture 3812" hidden="1">
          <a:extLst>
            <a:ext uri="{FF2B5EF4-FFF2-40B4-BE49-F238E27FC236}">
              <a16:creationId xmlns:a16="http://schemas.microsoft.com/office/drawing/2014/main" id="{00000000-0008-0000-0100-00003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7" name="Picture 3813" hidden="1">
          <a:extLst>
            <a:ext uri="{FF2B5EF4-FFF2-40B4-BE49-F238E27FC236}">
              <a16:creationId xmlns:a16="http://schemas.microsoft.com/office/drawing/2014/main" id="{00000000-0008-0000-0100-00003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8" name="Picture 3453" hidden="1">
          <a:extLst>
            <a:ext uri="{FF2B5EF4-FFF2-40B4-BE49-F238E27FC236}">
              <a16:creationId xmlns:a16="http://schemas.microsoft.com/office/drawing/2014/main" id="{00000000-0008-0000-0100-00003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19" name="Picture 3458" hidden="1">
          <a:extLst>
            <a:ext uri="{FF2B5EF4-FFF2-40B4-BE49-F238E27FC236}">
              <a16:creationId xmlns:a16="http://schemas.microsoft.com/office/drawing/2014/main" id="{00000000-0008-0000-0100-00003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20" name="Picture 3811" hidden="1">
          <a:extLst>
            <a:ext uri="{FF2B5EF4-FFF2-40B4-BE49-F238E27FC236}">
              <a16:creationId xmlns:a16="http://schemas.microsoft.com/office/drawing/2014/main" id="{00000000-0008-0000-0100-00003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21" name="Picture 3812" hidden="1">
          <a:extLst>
            <a:ext uri="{FF2B5EF4-FFF2-40B4-BE49-F238E27FC236}">
              <a16:creationId xmlns:a16="http://schemas.microsoft.com/office/drawing/2014/main" id="{00000000-0008-0000-0100-00003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22" name="Picture 3813" hidden="1">
          <a:extLst>
            <a:ext uri="{FF2B5EF4-FFF2-40B4-BE49-F238E27FC236}">
              <a16:creationId xmlns:a16="http://schemas.microsoft.com/office/drawing/2014/main" id="{00000000-0008-0000-0100-00003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23" name="Picture 3453" hidden="1">
          <a:extLst>
            <a:ext uri="{FF2B5EF4-FFF2-40B4-BE49-F238E27FC236}">
              <a16:creationId xmlns:a16="http://schemas.microsoft.com/office/drawing/2014/main" id="{00000000-0008-0000-0100-00003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24" name="Picture 3458" hidden="1">
          <a:extLst>
            <a:ext uri="{FF2B5EF4-FFF2-40B4-BE49-F238E27FC236}">
              <a16:creationId xmlns:a16="http://schemas.microsoft.com/office/drawing/2014/main" id="{00000000-0008-0000-0100-00003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25" name="Picture 3811" hidden="1">
          <a:extLst>
            <a:ext uri="{FF2B5EF4-FFF2-40B4-BE49-F238E27FC236}">
              <a16:creationId xmlns:a16="http://schemas.microsoft.com/office/drawing/2014/main" id="{00000000-0008-0000-0100-00003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26" name="Picture 3812" hidden="1">
          <a:extLst>
            <a:ext uri="{FF2B5EF4-FFF2-40B4-BE49-F238E27FC236}">
              <a16:creationId xmlns:a16="http://schemas.microsoft.com/office/drawing/2014/main" id="{00000000-0008-0000-0100-00003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27" name="Picture 3813" hidden="1">
          <a:extLst>
            <a:ext uri="{FF2B5EF4-FFF2-40B4-BE49-F238E27FC236}">
              <a16:creationId xmlns:a16="http://schemas.microsoft.com/office/drawing/2014/main" id="{00000000-0008-0000-0100-00003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28" name="Picture 3393" hidden="1">
          <a:extLst>
            <a:ext uri="{FF2B5EF4-FFF2-40B4-BE49-F238E27FC236}">
              <a16:creationId xmlns:a16="http://schemas.microsoft.com/office/drawing/2014/main" id="{00000000-0008-0000-0100-00003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29" name="Picture 3398" hidden="1">
          <a:extLst>
            <a:ext uri="{FF2B5EF4-FFF2-40B4-BE49-F238E27FC236}">
              <a16:creationId xmlns:a16="http://schemas.microsoft.com/office/drawing/2014/main" id="{00000000-0008-0000-0100-00003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0" name="Picture 3793" hidden="1">
          <a:extLst>
            <a:ext uri="{FF2B5EF4-FFF2-40B4-BE49-F238E27FC236}">
              <a16:creationId xmlns:a16="http://schemas.microsoft.com/office/drawing/2014/main" id="{00000000-0008-0000-0100-00003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1" name="Picture 3794" hidden="1">
          <a:extLst>
            <a:ext uri="{FF2B5EF4-FFF2-40B4-BE49-F238E27FC236}">
              <a16:creationId xmlns:a16="http://schemas.microsoft.com/office/drawing/2014/main" id="{00000000-0008-0000-0100-00003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2" name="Picture 3795" hidden="1">
          <a:extLst>
            <a:ext uri="{FF2B5EF4-FFF2-40B4-BE49-F238E27FC236}">
              <a16:creationId xmlns:a16="http://schemas.microsoft.com/office/drawing/2014/main" id="{00000000-0008-0000-0100-00004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3" name="Picture 3423" hidden="1">
          <a:extLst>
            <a:ext uri="{FF2B5EF4-FFF2-40B4-BE49-F238E27FC236}">
              <a16:creationId xmlns:a16="http://schemas.microsoft.com/office/drawing/2014/main" id="{00000000-0008-0000-0100-00004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4" name="Picture 3428" hidden="1">
          <a:extLst>
            <a:ext uri="{FF2B5EF4-FFF2-40B4-BE49-F238E27FC236}">
              <a16:creationId xmlns:a16="http://schemas.microsoft.com/office/drawing/2014/main" id="{00000000-0008-0000-0100-00004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5" name="Picture 3802" hidden="1">
          <a:extLst>
            <a:ext uri="{FF2B5EF4-FFF2-40B4-BE49-F238E27FC236}">
              <a16:creationId xmlns:a16="http://schemas.microsoft.com/office/drawing/2014/main" id="{00000000-0008-0000-0100-00004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6" name="Picture 3803" hidden="1">
          <a:extLst>
            <a:ext uri="{FF2B5EF4-FFF2-40B4-BE49-F238E27FC236}">
              <a16:creationId xmlns:a16="http://schemas.microsoft.com/office/drawing/2014/main" id="{00000000-0008-0000-0100-00004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7" name="Picture 3804" hidden="1">
          <a:extLst>
            <a:ext uri="{FF2B5EF4-FFF2-40B4-BE49-F238E27FC236}">
              <a16:creationId xmlns:a16="http://schemas.microsoft.com/office/drawing/2014/main" id="{00000000-0008-0000-0100-00004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8" name="Picture 3463" hidden="1">
          <a:extLst>
            <a:ext uri="{FF2B5EF4-FFF2-40B4-BE49-F238E27FC236}">
              <a16:creationId xmlns:a16="http://schemas.microsoft.com/office/drawing/2014/main" id="{00000000-0008-0000-0100-00004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39" name="Picture 3468" hidden="1">
          <a:extLst>
            <a:ext uri="{FF2B5EF4-FFF2-40B4-BE49-F238E27FC236}">
              <a16:creationId xmlns:a16="http://schemas.microsoft.com/office/drawing/2014/main" id="{00000000-0008-0000-0100-00004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0" name="Picture 3814" hidden="1">
          <a:extLst>
            <a:ext uri="{FF2B5EF4-FFF2-40B4-BE49-F238E27FC236}">
              <a16:creationId xmlns:a16="http://schemas.microsoft.com/office/drawing/2014/main" id="{00000000-0008-0000-0100-00004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1" name="Picture 3815" hidden="1">
          <a:extLst>
            <a:ext uri="{FF2B5EF4-FFF2-40B4-BE49-F238E27FC236}">
              <a16:creationId xmlns:a16="http://schemas.microsoft.com/office/drawing/2014/main" id="{00000000-0008-0000-0100-00004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2" name="Picture 3816" hidden="1">
          <a:extLst>
            <a:ext uri="{FF2B5EF4-FFF2-40B4-BE49-F238E27FC236}">
              <a16:creationId xmlns:a16="http://schemas.microsoft.com/office/drawing/2014/main" id="{00000000-0008-0000-0100-00004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3" name="Picture 3453" hidden="1">
          <a:extLst>
            <a:ext uri="{FF2B5EF4-FFF2-40B4-BE49-F238E27FC236}">
              <a16:creationId xmlns:a16="http://schemas.microsoft.com/office/drawing/2014/main" id="{00000000-0008-0000-0100-00004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4" name="Picture 3458" hidden="1">
          <a:extLst>
            <a:ext uri="{FF2B5EF4-FFF2-40B4-BE49-F238E27FC236}">
              <a16:creationId xmlns:a16="http://schemas.microsoft.com/office/drawing/2014/main" id="{00000000-0008-0000-0100-00004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5" name="Picture 3811" hidden="1">
          <a:extLst>
            <a:ext uri="{FF2B5EF4-FFF2-40B4-BE49-F238E27FC236}">
              <a16:creationId xmlns:a16="http://schemas.microsoft.com/office/drawing/2014/main" id="{00000000-0008-0000-0100-00004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6" name="Picture 3812" hidden="1">
          <a:extLst>
            <a:ext uri="{FF2B5EF4-FFF2-40B4-BE49-F238E27FC236}">
              <a16:creationId xmlns:a16="http://schemas.microsoft.com/office/drawing/2014/main" id="{00000000-0008-0000-0100-00004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7" name="Picture 3813" hidden="1">
          <a:extLst>
            <a:ext uri="{FF2B5EF4-FFF2-40B4-BE49-F238E27FC236}">
              <a16:creationId xmlns:a16="http://schemas.microsoft.com/office/drawing/2014/main" id="{00000000-0008-0000-0100-00004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8" name="Picture 3453" hidden="1">
          <a:extLst>
            <a:ext uri="{FF2B5EF4-FFF2-40B4-BE49-F238E27FC236}">
              <a16:creationId xmlns:a16="http://schemas.microsoft.com/office/drawing/2014/main" id="{00000000-0008-0000-0100-00005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49" name="Picture 3458" hidden="1">
          <a:extLst>
            <a:ext uri="{FF2B5EF4-FFF2-40B4-BE49-F238E27FC236}">
              <a16:creationId xmlns:a16="http://schemas.microsoft.com/office/drawing/2014/main" id="{00000000-0008-0000-0100-00005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0" name="Picture 3811" hidden="1">
          <a:extLst>
            <a:ext uri="{FF2B5EF4-FFF2-40B4-BE49-F238E27FC236}">
              <a16:creationId xmlns:a16="http://schemas.microsoft.com/office/drawing/2014/main" id="{00000000-0008-0000-0100-00005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1" name="Picture 3812" hidden="1">
          <a:extLst>
            <a:ext uri="{FF2B5EF4-FFF2-40B4-BE49-F238E27FC236}">
              <a16:creationId xmlns:a16="http://schemas.microsoft.com/office/drawing/2014/main" id="{00000000-0008-0000-0100-00005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2" name="Picture 3813" hidden="1">
          <a:extLst>
            <a:ext uri="{FF2B5EF4-FFF2-40B4-BE49-F238E27FC236}">
              <a16:creationId xmlns:a16="http://schemas.microsoft.com/office/drawing/2014/main" id="{00000000-0008-0000-0100-00005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3" name="Picture 3453" hidden="1">
          <a:extLst>
            <a:ext uri="{FF2B5EF4-FFF2-40B4-BE49-F238E27FC236}">
              <a16:creationId xmlns:a16="http://schemas.microsoft.com/office/drawing/2014/main" id="{00000000-0008-0000-0100-00005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4" name="Picture 3458" hidden="1">
          <a:extLst>
            <a:ext uri="{FF2B5EF4-FFF2-40B4-BE49-F238E27FC236}">
              <a16:creationId xmlns:a16="http://schemas.microsoft.com/office/drawing/2014/main" id="{00000000-0008-0000-0100-00005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5" name="Picture 3811" hidden="1">
          <a:extLst>
            <a:ext uri="{FF2B5EF4-FFF2-40B4-BE49-F238E27FC236}">
              <a16:creationId xmlns:a16="http://schemas.microsoft.com/office/drawing/2014/main" id="{00000000-0008-0000-0100-00005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6" name="Picture 3812" hidden="1">
          <a:extLst>
            <a:ext uri="{FF2B5EF4-FFF2-40B4-BE49-F238E27FC236}">
              <a16:creationId xmlns:a16="http://schemas.microsoft.com/office/drawing/2014/main" id="{00000000-0008-0000-0100-00005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7" name="Picture 3813" hidden="1">
          <a:extLst>
            <a:ext uri="{FF2B5EF4-FFF2-40B4-BE49-F238E27FC236}">
              <a16:creationId xmlns:a16="http://schemas.microsoft.com/office/drawing/2014/main" id="{00000000-0008-0000-0100-00005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8" name="Picture 3453" hidden="1">
          <a:extLst>
            <a:ext uri="{FF2B5EF4-FFF2-40B4-BE49-F238E27FC236}">
              <a16:creationId xmlns:a16="http://schemas.microsoft.com/office/drawing/2014/main" id="{00000000-0008-0000-0100-00005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59" name="Picture 3458" hidden="1">
          <a:extLst>
            <a:ext uri="{FF2B5EF4-FFF2-40B4-BE49-F238E27FC236}">
              <a16:creationId xmlns:a16="http://schemas.microsoft.com/office/drawing/2014/main" id="{00000000-0008-0000-0100-00005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60" name="Picture 3811" hidden="1">
          <a:extLst>
            <a:ext uri="{FF2B5EF4-FFF2-40B4-BE49-F238E27FC236}">
              <a16:creationId xmlns:a16="http://schemas.microsoft.com/office/drawing/2014/main" id="{00000000-0008-0000-0100-00005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61" name="Picture 3812" hidden="1">
          <a:extLst>
            <a:ext uri="{FF2B5EF4-FFF2-40B4-BE49-F238E27FC236}">
              <a16:creationId xmlns:a16="http://schemas.microsoft.com/office/drawing/2014/main" id="{00000000-0008-0000-0100-00005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62" name="Picture 3813" hidden="1">
          <a:extLst>
            <a:ext uri="{FF2B5EF4-FFF2-40B4-BE49-F238E27FC236}">
              <a16:creationId xmlns:a16="http://schemas.microsoft.com/office/drawing/2014/main" id="{00000000-0008-0000-0100-00005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63" name="Picture 3453" hidden="1">
          <a:extLst>
            <a:ext uri="{FF2B5EF4-FFF2-40B4-BE49-F238E27FC236}">
              <a16:creationId xmlns:a16="http://schemas.microsoft.com/office/drawing/2014/main" id="{00000000-0008-0000-0100-00005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64" name="Picture 3458" hidden="1">
          <a:extLst>
            <a:ext uri="{FF2B5EF4-FFF2-40B4-BE49-F238E27FC236}">
              <a16:creationId xmlns:a16="http://schemas.microsoft.com/office/drawing/2014/main" id="{00000000-0008-0000-0100-00006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465" name="Picture 3811" hidden="1">
          <a:extLst>
            <a:ext uri="{FF2B5EF4-FFF2-40B4-BE49-F238E27FC236}">
              <a16:creationId xmlns:a16="http://schemas.microsoft.com/office/drawing/2014/main" id="{00000000-0008-0000-0100-00006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66" name="Picture 3393" hidden="1">
          <a:extLst>
            <a:ext uri="{FF2B5EF4-FFF2-40B4-BE49-F238E27FC236}">
              <a16:creationId xmlns:a16="http://schemas.microsoft.com/office/drawing/2014/main" id="{00000000-0008-0000-0100-00006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67" name="Picture 3398" hidden="1">
          <a:extLst>
            <a:ext uri="{FF2B5EF4-FFF2-40B4-BE49-F238E27FC236}">
              <a16:creationId xmlns:a16="http://schemas.microsoft.com/office/drawing/2014/main" id="{00000000-0008-0000-0100-00006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68" name="Picture 3793" hidden="1">
          <a:extLst>
            <a:ext uri="{FF2B5EF4-FFF2-40B4-BE49-F238E27FC236}">
              <a16:creationId xmlns:a16="http://schemas.microsoft.com/office/drawing/2014/main" id="{00000000-0008-0000-0100-00006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69" name="Picture 3794" hidden="1">
          <a:extLst>
            <a:ext uri="{FF2B5EF4-FFF2-40B4-BE49-F238E27FC236}">
              <a16:creationId xmlns:a16="http://schemas.microsoft.com/office/drawing/2014/main" id="{00000000-0008-0000-0100-00006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0" name="Picture 3795" hidden="1">
          <a:extLst>
            <a:ext uri="{FF2B5EF4-FFF2-40B4-BE49-F238E27FC236}">
              <a16:creationId xmlns:a16="http://schemas.microsoft.com/office/drawing/2014/main" id="{00000000-0008-0000-0100-00006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1" name="Picture 3423" hidden="1">
          <a:extLst>
            <a:ext uri="{FF2B5EF4-FFF2-40B4-BE49-F238E27FC236}">
              <a16:creationId xmlns:a16="http://schemas.microsoft.com/office/drawing/2014/main" id="{00000000-0008-0000-0100-00006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2" name="Picture 3428" hidden="1">
          <a:extLst>
            <a:ext uri="{FF2B5EF4-FFF2-40B4-BE49-F238E27FC236}">
              <a16:creationId xmlns:a16="http://schemas.microsoft.com/office/drawing/2014/main" id="{00000000-0008-0000-0100-00006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3" name="Picture 3802" hidden="1">
          <a:extLst>
            <a:ext uri="{FF2B5EF4-FFF2-40B4-BE49-F238E27FC236}">
              <a16:creationId xmlns:a16="http://schemas.microsoft.com/office/drawing/2014/main" id="{00000000-0008-0000-0100-00006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4" name="Picture 3803" hidden="1">
          <a:extLst>
            <a:ext uri="{FF2B5EF4-FFF2-40B4-BE49-F238E27FC236}">
              <a16:creationId xmlns:a16="http://schemas.microsoft.com/office/drawing/2014/main" id="{00000000-0008-0000-0100-00006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5" name="Picture 3804" hidden="1">
          <a:extLst>
            <a:ext uri="{FF2B5EF4-FFF2-40B4-BE49-F238E27FC236}">
              <a16:creationId xmlns:a16="http://schemas.microsoft.com/office/drawing/2014/main" id="{00000000-0008-0000-0100-00006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6" name="Picture 3463" hidden="1">
          <a:extLst>
            <a:ext uri="{FF2B5EF4-FFF2-40B4-BE49-F238E27FC236}">
              <a16:creationId xmlns:a16="http://schemas.microsoft.com/office/drawing/2014/main" id="{00000000-0008-0000-0100-00006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7" name="Picture 3468" hidden="1">
          <a:extLst>
            <a:ext uri="{FF2B5EF4-FFF2-40B4-BE49-F238E27FC236}">
              <a16:creationId xmlns:a16="http://schemas.microsoft.com/office/drawing/2014/main" id="{00000000-0008-0000-0100-00006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8" name="Picture 3814" hidden="1">
          <a:extLst>
            <a:ext uri="{FF2B5EF4-FFF2-40B4-BE49-F238E27FC236}">
              <a16:creationId xmlns:a16="http://schemas.microsoft.com/office/drawing/2014/main" id="{00000000-0008-0000-0100-00006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79" name="Picture 3815" hidden="1">
          <a:extLst>
            <a:ext uri="{FF2B5EF4-FFF2-40B4-BE49-F238E27FC236}">
              <a16:creationId xmlns:a16="http://schemas.microsoft.com/office/drawing/2014/main" id="{00000000-0008-0000-0100-00006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0" name="Picture 3816" hidden="1">
          <a:extLst>
            <a:ext uri="{FF2B5EF4-FFF2-40B4-BE49-F238E27FC236}">
              <a16:creationId xmlns:a16="http://schemas.microsoft.com/office/drawing/2014/main" id="{00000000-0008-0000-0100-00007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1" name="Picture 3453" hidden="1">
          <a:extLst>
            <a:ext uri="{FF2B5EF4-FFF2-40B4-BE49-F238E27FC236}">
              <a16:creationId xmlns:a16="http://schemas.microsoft.com/office/drawing/2014/main" id="{00000000-0008-0000-0100-00007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2" name="Picture 3458" hidden="1">
          <a:extLst>
            <a:ext uri="{FF2B5EF4-FFF2-40B4-BE49-F238E27FC236}">
              <a16:creationId xmlns:a16="http://schemas.microsoft.com/office/drawing/2014/main" id="{00000000-0008-0000-0100-00007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3" name="Picture 3811" hidden="1">
          <a:extLst>
            <a:ext uri="{FF2B5EF4-FFF2-40B4-BE49-F238E27FC236}">
              <a16:creationId xmlns:a16="http://schemas.microsoft.com/office/drawing/2014/main" id="{00000000-0008-0000-0100-00007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4" name="Picture 3812" hidden="1">
          <a:extLst>
            <a:ext uri="{FF2B5EF4-FFF2-40B4-BE49-F238E27FC236}">
              <a16:creationId xmlns:a16="http://schemas.microsoft.com/office/drawing/2014/main" id="{00000000-0008-0000-0100-00007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5" name="Picture 3813" hidden="1">
          <a:extLst>
            <a:ext uri="{FF2B5EF4-FFF2-40B4-BE49-F238E27FC236}">
              <a16:creationId xmlns:a16="http://schemas.microsoft.com/office/drawing/2014/main" id="{00000000-0008-0000-0100-00007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6" name="Picture 3453" hidden="1">
          <a:extLst>
            <a:ext uri="{FF2B5EF4-FFF2-40B4-BE49-F238E27FC236}">
              <a16:creationId xmlns:a16="http://schemas.microsoft.com/office/drawing/2014/main" id="{00000000-0008-0000-0100-00007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7" name="Picture 3458" hidden="1">
          <a:extLst>
            <a:ext uri="{FF2B5EF4-FFF2-40B4-BE49-F238E27FC236}">
              <a16:creationId xmlns:a16="http://schemas.microsoft.com/office/drawing/2014/main" id="{00000000-0008-0000-0100-00007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8" name="Picture 3811" hidden="1">
          <a:extLst>
            <a:ext uri="{FF2B5EF4-FFF2-40B4-BE49-F238E27FC236}">
              <a16:creationId xmlns:a16="http://schemas.microsoft.com/office/drawing/2014/main" id="{00000000-0008-0000-0100-00007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89" name="Picture 3812" hidden="1">
          <a:extLst>
            <a:ext uri="{FF2B5EF4-FFF2-40B4-BE49-F238E27FC236}">
              <a16:creationId xmlns:a16="http://schemas.microsoft.com/office/drawing/2014/main" id="{00000000-0008-0000-0100-00007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0" name="Picture 3813" hidden="1">
          <a:extLst>
            <a:ext uri="{FF2B5EF4-FFF2-40B4-BE49-F238E27FC236}">
              <a16:creationId xmlns:a16="http://schemas.microsoft.com/office/drawing/2014/main" id="{00000000-0008-0000-0100-00007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1" name="Picture 3453" hidden="1">
          <a:extLst>
            <a:ext uri="{FF2B5EF4-FFF2-40B4-BE49-F238E27FC236}">
              <a16:creationId xmlns:a16="http://schemas.microsoft.com/office/drawing/2014/main" id="{00000000-0008-0000-0100-00007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2" name="Picture 3458" hidden="1">
          <a:extLst>
            <a:ext uri="{FF2B5EF4-FFF2-40B4-BE49-F238E27FC236}">
              <a16:creationId xmlns:a16="http://schemas.microsoft.com/office/drawing/2014/main" id="{00000000-0008-0000-0100-00007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3" name="Picture 3811" hidden="1">
          <a:extLst>
            <a:ext uri="{FF2B5EF4-FFF2-40B4-BE49-F238E27FC236}">
              <a16:creationId xmlns:a16="http://schemas.microsoft.com/office/drawing/2014/main" id="{00000000-0008-0000-0100-00007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4" name="Picture 3812" hidden="1">
          <a:extLst>
            <a:ext uri="{FF2B5EF4-FFF2-40B4-BE49-F238E27FC236}">
              <a16:creationId xmlns:a16="http://schemas.microsoft.com/office/drawing/2014/main" id="{00000000-0008-0000-0100-00007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5" name="Picture 3813" hidden="1">
          <a:extLst>
            <a:ext uri="{FF2B5EF4-FFF2-40B4-BE49-F238E27FC236}">
              <a16:creationId xmlns:a16="http://schemas.microsoft.com/office/drawing/2014/main" id="{00000000-0008-0000-0100-00007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6" name="Picture 3453" hidden="1">
          <a:extLst>
            <a:ext uri="{FF2B5EF4-FFF2-40B4-BE49-F238E27FC236}">
              <a16:creationId xmlns:a16="http://schemas.microsoft.com/office/drawing/2014/main" id="{00000000-0008-0000-0100-00008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7" name="Picture 3458" hidden="1">
          <a:extLst>
            <a:ext uri="{FF2B5EF4-FFF2-40B4-BE49-F238E27FC236}">
              <a16:creationId xmlns:a16="http://schemas.microsoft.com/office/drawing/2014/main" id="{00000000-0008-0000-0100-00008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8" name="Picture 3811" hidden="1">
          <a:extLst>
            <a:ext uri="{FF2B5EF4-FFF2-40B4-BE49-F238E27FC236}">
              <a16:creationId xmlns:a16="http://schemas.microsoft.com/office/drawing/2014/main" id="{00000000-0008-0000-0100-00008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499" name="Picture 3812" hidden="1">
          <a:extLst>
            <a:ext uri="{FF2B5EF4-FFF2-40B4-BE49-F238E27FC236}">
              <a16:creationId xmlns:a16="http://schemas.microsoft.com/office/drawing/2014/main" id="{00000000-0008-0000-0100-00008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0" name="Picture 3813" hidden="1">
          <a:extLst>
            <a:ext uri="{FF2B5EF4-FFF2-40B4-BE49-F238E27FC236}">
              <a16:creationId xmlns:a16="http://schemas.microsoft.com/office/drawing/2014/main" id="{00000000-0008-0000-0100-00008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1" name="Picture 3453" hidden="1">
          <a:extLst>
            <a:ext uri="{FF2B5EF4-FFF2-40B4-BE49-F238E27FC236}">
              <a16:creationId xmlns:a16="http://schemas.microsoft.com/office/drawing/2014/main" id="{00000000-0008-0000-0100-00008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2" name="Picture 3458" hidden="1">
          <a:extLst>
            <a:ext uri="{FF2B5EF4-FFF2-40B4-BE49-F238E27FC236}">
              <a16:creationId xmlns:a16="http://schemas.microsoft.com/office/drawing/2014/main" id="{00000000-0008-0000-0100-00008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3" name="Picture 3811" hidden="1">
          <a:extLst>
            <a:ext uri="{FF2B5EF4-FFF2-40B4-BE49-F238E27FC236}">
              <a16:creationId xmlns:a16="http://schemas.microsoft.com/office/drawing/2014/main" id="{00000000-0008-0000-0100-00008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4" name="Picture 3812" hidden="1">
          <a:extLst>
            <a:ext uri="{FF2B5EF4-FFF2-40B4-BE49-F238E27FC236}">
              <a16:creationId xmlns:a16="http://schemas.microsoft.com/office/drawing/2014/main" id="{00000000-0008-0000-0100-00008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5" name="Picture 3813" hidden="1">
          <a:extLst>
            <a:ext uri="{FF2B5EF4-FFF2-40B4-BE49-F238E27FC236}">
              <a16:creationId xmlns:a16="http://schemas.microsoft.com/office/drawing/2014/main" id="{00000000-0008-0000-0100-00008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6" name="Picture 3383" hidden="1">
          <a:extLst>
            <a:ext uri="{FF2B5EF4-FFF2-40B4-BE49-F238E27FC236}">
              <a16:creationId xmlns:a16="http://schemas.microsoft.com/office/drawing/2014/main" id="{00000000-0008-0000-0100-00008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7" name="Picture 3388" hidden="1">
          <a:extLst>
            <a:ext uri="{FF2B5EF4-FFF2-40B4-BE49-F238E27FC236}">
              <a16:creationId xmlns:a16="http://schemas.microsoft.com/office/drawing/2014/main" id="{00000000-0008-0000-0100-00008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8" name="Picture 3790" hidden="1">
          <a:extLst>
            <a:ext uri="{FF2B5EF4-FFF2-40B4-BE49-F238E27FC236}">
              <a16:creationId xmlns:a16="http://schemas.microsoft.com/office/drawing/2014/main" id="{00000000-0008-0000-0100-00008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509" name="Picture 3791" hidden="1">
          <a:extLst>
            <a:ext uri="{FF2B5EF4-FFF2-40B4-BE49-F238E27FC236}">
              <a16:creationId xmlns:a16="http://schemas.microsoft.com/office/drawing/2014/main" id="{00000000-0008-0000-0100-00008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0" name="Picture 3393" hidden="1">
          <a:extLst>
            <a:ext uri="{FF2B5EF4-FFF2-40B4-BE49-F238E27FC236}">
              <a16:creationId xmlns:a16="http://schemas.microsoft.com/office/drawing/2014/main" id="{00000000-0008-0000-0100-00008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1" name="Picture 3398" hidden="1">
          <a:extLst>
            <a:ext uri="{FF2B5EF4-FFF2-40B4-BE49-F238E27FC236}">
              <a16:creationId xmlns:a16="http://schemas.microsoft.com/office/drawing/2014/main" id="{00000000-0008-0000-0100-00008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2" name="Picture 3793" hidden="1">
          <a:extLst>
            <a:ext uri="{FF2B5EF4-FFF2-40B4-BE49-F238E27FC236}">
              <a16:creationId xmlns:a16="http://schemas.microsoft.com/office/drawing/2014/main" id="{00000000-0008-0000-0100-00009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3" name="Picture 3794" hidden="1">
          <a:extLst>
            <a:ext uri="{FF2B5EF4-FFF2-40B4-BE49-F238E27FC236}">
              <a16:creationId xmlns:a16="http://schemas.microsoft.com/office/drawing/2014/main" id="{00000000-0008-0000-0100-00009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4" name="Picture 3795" hidden="1">
          <a:extLst>
            <a:ext uri="{FF2B5EF4-FFF2-40B4-BE49-F238E27FC236}">
              <a16:creationId xmlns:a16="http://schemas.microsoft.com/office/drawing/2014/main" id="{00000000-0008-0000-0100-00009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5" name="Picture 3423" hidden="1">
          <a:extLst>
            <a:ext uri="{FF2B5EF4-FFF2-40B4-BE49-F238E27FC236}">
              <a16:creationId xmlns:a16="http://schemas.microsoft.com/office/drawing/2014/main" id="{00000000-0008-0000-0100-00009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6" name="Picture 3428" hidden="1">
          <a:extLst>
            <a:ext uri="{FF2B5EF4-FFF2-40B4-BE49-F238E27FC236}">
              <a16:creationId xmlns:a16="http://schemas.microsoft.com/office/drawing/2014/main" id="{00000000-0008-0000-0100-00009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7" name="Picture 3802" hidden="1">
          <a:extLst>
            <a:ext uri="{FF2B5EF4-FFF2-40B4-BE49-F238E27FC236}">
              <a16:creationId xmlns:a16="http://schemas.microsoft.com/office/drawing/2014/main" id="{00000000-0008-0000-0100-00009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8" name="Picture 3803" hidden="1">
          <a:extLst>
            <a:ext uri="{FF2B5EF4-FFF2-40B4-BE49-F238E27FC236}">
              <a16:creationId xmlns:a16="http://schemas.microsoft.com/office/drawing/2014/main" id="{00000000-0008-0000-0100-00009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19" name="Picture 3463" hidden="1">
          <a:extLst>
            <a:ext uri="{FF2B5EF4-FFF2-40B4-BE49-F238E27FC236}">
              <a16:creationId xmlns:a16="http://schemas.microsoft.com/office/drawing/2014/main" id="{00000000-0008-0000-0100-00009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0" name="Picture 3814" hidden="1">
          <a:extLst>
            <a:ext uri="{FF2B5EF4-FFF2-40B4-BE49-F238E27FC236}">
              <a16:creationId xmlns:a16="http://schemas.microsoft.com/office/drawing/2014/main" id="{00000000-0008-0000-0100-00009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1" name="Picture 3815" hidden="1">
          <a:extLst>
            <a:ext uri="{FF2B5EF4-FFF2-40B4-BE49-F238E27FC236}">
              <a16:creationId xmlns:a16="http://schemas.microsoft.com/office/drawing/2014/main" id="{00000000-0008-0000-0100-00009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2" name="Picture 3816" hidden="1">
          <a:extLst>
            <a:ext uri="{FF2B5EF4-FFF2-40B4-BE49-F238E27FC236}">
              <a16:creationId xmlns:a16="http://schemas.microsoft.com/office/drawing/2014/main" id="{00000000-0008-0000-0100-00009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3" name="Picture 3453" hidden="1">
          <a:extLst>
            <a:ext uri="{FF2B5EF4-FFF2-40B4-BE49-F238E27FC236}">
              <a16:creationId xmlns:a16="http://schemas.microsoft.com/office/drawing/2014/main" id="{00000000-0008-0000-0100-00009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4" name="Picture 3458" hidden="1">
          <a:extLst>
            <a:ext uri="{FF2B5EF4-FFF2-40B4-BE49-F238E27FC236}">
              <a16:creationId xmlns:a16="http://schemas.microsoft.com/office/drawing/2014/main" id="{00000000-0008-0000-0100-00009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5" name="Picture 3811" hidden="1">
          <a:extLst>
            <a:ext uri="{FF2B5EF4-FFF2-40B4-BE49-F238E27FC236}">
              <a16:creationId xmlns:a16="http://schemas.microsoft.com/office/drawing/2014/main" id="{00000000-0008-0000-0100-00009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6" name="Picture 3812" hidden="1">
          <a:extLst>
            <a:ext uri="{FF2B5EF4-FFF2-40B4-BE49-F238E27FC236}">
              <a16:creationId xmlns:a16="http://schemas.microsoft.com/office/drawing/2014/main" id="{00000000-0008-0000-0100-00009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7" name="Picture 3813" hidden="1">
          <a:extLst>
            <a:ext uri="{FF2B5EF4-FFF2-40B4-BE49-F238E27FC236}">
              <a16:creationId xmlns:a16="http://schemas.microsoft.com/office/drawing/2014/main" id="{00000000-0008-0000-0100-00009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8" name="Picture 3453" hidden="1">
          <a:extLst>
            <a:ext uri="{FF2B5EF4-FFF2-40B4-BE49-F238E27FC236}">
              <a16:creationId xmlns:a16="http://schemas.microsoft.com/office/drawing/2014/main" id="{00000000-0008-0000-0100-0000A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29" name="Picture 3458" hidden="1">
          <a:extLst>
            <a:ext uri="{FF2B5EF4-FFF2-40B4-BE49-F238E27FC236}">
              <a16:creationId xmlns:a16="http://schemas.microsoft.com/office/drawing/2014/main" id="{00000000-0008-0000-0100-0000A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0" name="Picture 3811" hidden="1">
          <a:extLst>
            <a:ext uri="{FF2B5EF4-FFF2-40B4-BE49-F238E27FC236}">
              <a16:creationId xmlns:a16="http://schemas.microsoft.com/office/drawing/2014/main" id="{00000000-0008-0000-0100-0000A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1" name="Picture 3812" hidden="1">
          <a:extLst>
            <a:ext uri="{FF2B5EF4-FFF2-40B4-BE49-F238E27FC236}">
              <a16:creationId xmlns:a16="http://schemas.microsoft.com/office/drawing/2014/main" id="{00000000-0008-0000-0100-0000A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2" name="Picture 3813" hidden="1">
          <a:extLst>
            <a:ext uri="{FF2B5EF4-FFF2-40B4-BE49-F238E27FC236}">
              <a16:creationId xmlns:a16="http://schemas.microsoft.com/office/drawing/2014/main" id="{00000000-0008-0000-0100-0000A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3" name="Picture 3453" hidden="1">
          <a:extLst>
            <a:ext uri="{FF2B5EF4-FFF2-40B4-BE49-F238E27FC236}">
              <a16:creationId xmlns:a16="http://schemas.microsoft.com/office/drawing/2014/main" id="{00000000-0008-0000-0100-0000A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4" name="Picture 3458" hidden="1">
          <a:extLst>
            <a:ext uri="{FF2B5EF4-FFF2-40B4-BE49-F238E27FC236}">
              <a16:creationId xmlns:a16="http://schemas.microsoft.com/office/drawing/2014/main" id="{00000000-0008-0000-0100-0000A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5" name="Picture 3811" hidden="1">
          <a:extLst>
            <a:ext uri="{FF2B5EF4-FFF2-40B4-BE49-F238E27FC236}">
              <a16:creationId xmlns:a16="http://schemas.microsoft.com/office/drawing/2014/main" id="{00000000-0008-0000-0100-0000A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6" name="Picture 3812" hidden="1">
          <a:extLst>
            <a:ext uri="{FF2B5EF4-FFF2-40B4-BE49-F238E27FC236}">
              <a16:creationId xmlns:a16="http://schemas.microsoft.com/office/drawing/2014/main" id="{00000000-0008-0000-0100-0000A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7" name="Picture 3813" hidden="1">
          <a:extLst>
            <a:ext uri="{FF2B5EF4-FFF2-40B4-BE49-F238E27FC236}">
              <a16:creationId xmlns:a16="http://schemas.microsoft.com/office/drawing/2014/main" id="{00000000-0008-0000-0100-0000A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8" name="Picture 3453" hidden="1">
          <a:extLst>
            <a:ext uri="{FF2B5EF4-FFF2-40B4-BE49-F238E27FC236}">
              <a16:creationId xmlns:a16="http://schemas.microsoft.com/office/drawing/2014/main" id="{00000000-0008-0000-0100-0000A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39" name="Picture 3458" hidden="1">
          <a:extLst>
            <a:ext uri="{FF2B5EF4-FFF2-40B4-BE49-F238E27FC236}">
              <a16:creationId xmlns:a16="http://schemas.microsoft.com/office/drawing/2014/main" id="{00000000-0008-0000-0100-0000A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40" name="Picture 3811" hidden="1">
          <a:extLst>
            <a:ext uri="{FF2B5EF4-FFF2-40B4-BE49-F238E27FC236}">
              <a16:creationId xmlns:a16="http://schemas.microsoft.com/office/drawing/2014/main" id="{00000000-0008-0000-0100-0000A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41" name="Picture 3812" hidden="1">
          <a:extLst>
            <a:ext uri="{FF2B5EF4-FFF2-40B4-BE49-F238E27FC236}">
              <a16:creationId xmlns:a16="http://schemas.microsoft.com/office/drawing/2014/main" id="{00000000-0008-0000-0100-0000A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42" name="Picture 3813" hidden="1">
          <a:extLst>
            <a:ext uri="{FF2B5EF4-FFF2-40B4-BE49-F238E27FC236}">
              <a16:creationId xmlns:a16="http://schemas.microsoft.com/office/drawing/2014/main" id="{00000000-0008-0000-0100-0000A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43" name="Picture 3453" hidden="1">
          <a:extLst>
            <a:ext uri="{FF2B5EF4-FFF2-40B4-BE49-F238E27FC236}">
              <a16:creationId xmlns:a16="http://schemas.microsoft.com/office/drawing/2014/main" id="{00000000-0008-0000-0100-0000A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544" name="Picture 3458" hidden="1">
          <a:extLst>
            <a:ext uri="{FF2B5EF4-FFF2-40B4-BE49-F238E27FC236}">
              <a16:creationId xmlns:a16="http://schemas.microsoft.com/office/drawing/2014/main" id="{00000000-0008-0000-0100-0000B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45" name="Picture 3393" hidden="1">
          <a:extLst>
            <a:ext uri="{FF2B5EF4-FFF2-40B4-BE49-F238E27FC236}">
              <a16:creationId xmlns:a16="http://schemas.microsoft.com/office/drawing/2014/main" id="{00000000-0008-0000-0100-0000B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46" name="Picture 3398" hidden="1">
          <a:extLst>
            <a:ext uri="{FF2B5EF4-FFF2-40B4-BE49-F238E27FC236}">
              <a16:creationId xmlns:a16="http://schemas.microsoft.com/office/drawing/2014/main" id="{00000000-0008-0000-0100-0000B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47" name="Picture 3793" hidden="1">
          <a:extLst>
            <a:ext uri="{FF2B5EF4-FFF2-40B4-BE49-F238E27FC236}">
              <a16:creationId xmlns:a16="http://schemas.microsoft.com/office/drawing/2014/main" id="{00000000-0008-0000-0100-0000B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48" name="Picture 3794" hidden="1">
          <a:extLst>
            <a:ext uri="{FF2B5EF4-FFF2-40B4-BE49-F238E27FC236}">
              <a16:creationId xmlns:a16="http://schemas.microsoft.com/office/drawing/2014/main" id="{00000000-0008-0000-0100-0000B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49" name="Picture 3795" hidden="1">
          <a:extLst>
            <a:ext uri="{FF2B5EF4-FFF2-40B4-BE49-F238E27FC236}">
              <a16:creationId xmlns:a16="http://schemas.microsoft.com/office/drawing/2014/main" id="{00000000-0008-0000-0100-0000B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0" name="Picture 3423" hidden="1">
          <a:extLst>
            <a:ext uri="{FF2B5EF4-FFF2-40B4-BE49-F238E27FC236}">
              <a16:creationId xmlns:a16="http://schemas.microsoft.com/office/drawing/2014/main" id="{00000000-0008-0000-0100-0000B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1" name="Picture 3428" hidden="1">
          <a:extLst>
            <a:ext uri="{FF2B5EF4-FFF2-40B4-BE49-F238E27FC236}">
              <a16:creationId xmlns:a16="http://schemas.microsoft.com/office/drawing/2014/main" id="{00000000-0008-0000-0100-0000B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2" name="Picture 3802" hidden="1">
          <a:extLst>
            <a:ext uri="{FF2B5EF4-FFF2-40B4-BE49-F238E27FC236}">
              <a16:creationId xmlns:a16="http://schemas.microsoft.com/office/drawing/2014/main" id="{00000000-0008-0000-0100-0000B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3" name="Picture 3803" hidden="1">
          <a:extLst>
            <a:ext uri="{FF2B5EF4-FFF2-40B4-BE49-F238E27FC236}">
              <a16:creationId xmlns:a16="http://schemas.microsoft.com/office/drawing/2014/main" id="{00000000-0008-0000-0100-0000B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4" name="Picture 3804" hidden="1">
          <a:extLst>
            <a:ext uri="{FF2B5EF4-FFF2-40B4-BE49-F238E27FC236}">
              <a16:creationId xmlns:a16="http://schemas.microsoft.com/office/drawing/2014/main" id="{00000000-0008-0000-0100-0000B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5" name="Picture 3463" hidden="1">
          <a:extLst>
            <a:ext uri="{FF2B5EF4-FFF2-40B4-BE49-F238E27FC236}">
              <a16:creationId xmlns:a16="http://schemas.microsoft.com/office/drawing/2014/main" id="{00000000-0008-0000-0100-0000B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6" name="Picture 3468" hidden="1">
          <a:extLst>
            <a:ext uri="{FF2B5EF4-FFF2-40B4-BE49-F238E27FC236}">
              <a16:creationId xmlns:a16="http://schemas.microsoft.com/office/drawing/2014/main" id="{00000000-0008-0000-0100-0000B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7" name="Picture 3814" hidden="1">
          <a:extLst>
            <a:ext uri="{FF2B5EF4-FFF2-40B4-BE49-F238E27FC236}">
              <a16:creationId xmlns:a16="http://schemas.microsoft.com/office/drawing/2014/main" id="{00000000-0008-0000-0100-0000B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8" name="Picture 3815" hidden="1">
          <a:extLst>
            <a:ext uri="{FF2B5EF4-FFF2-40B4-BE49-F238E27FC236}">
              <a16:creationId xmlns:a16="http://schemas.microsoft.com/office/drawing/2014/main" id="{00000000-0008-0000-0100-0000B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59" name="Picture 3816" hidden="1">
          <a:extLst>
            <a:ext uri="{FF2B5EF4-FFF2-40B4-BE49-F238E27FC236}">
              <a16:creationId xmlns:a16="http://schemas.microsoft.com/office/drawing/2014/main" id="{00000000-0008-0000-0100-0000B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0" name="Picture 3453" hidden="1">
          <a:extLst>
            <a:ext uri="{FF2B5EF4-FFF2-40B4-BE49-F238E27FC236}">
              <a16:creationId xmlns:a16="http://schemas.microsoft.com/office/drawing/2014/main" id="{00000000-0008-0000-0100-0000C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1" name="Picture 3458" hidden="1">
          <a:extLst>
            <a:ext uri="{FF2B5EF4-FFF2-40B4-BE49-F238E27FC236}">
              <a16:creationId xmlns:a16="http://schemas.microsoft.com/office/drawing/2014/main" id="{00000000-0008-0000-0100-0000C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2" name="Picture 3811" hidden="1">
          <a:extLst>
            <a:ext uri="{FF2B5EF4-FFF2-40B4-BE49-F238E27FC236}">
              <a16:creationId xmlns:a16="http://schemas.microsoft.com/office/drawing/2014/main" id="{00000000-0008-0000-0100-0000C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3" name="Picture 3812" hidden="1">
          <a:extLst>
            <a:ext uri="{FF2B5EF4-FFF2-40B4-BE49-F238E27FC236}">
              <a16:creationId xmlns:a16="http://schemas.microsoft.com/office/drawing/2014/main" id="{00000000-0008-0000-0100-0000C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4" name="Picture 3813" hidden="1">
          <a:extLst>
            <a:ext uri="{FF2B5EF4-FFF2-40B4-BE49-F238E27FC236}">
              <a16:creationId xmlns:a16="http://schemas.microsoft.com/office/drawing/2014/main" id="{00000000-0008-0000-0100-0000C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5" name="Picture 3453" hidden="1">
          <a:extLst>
            <a:ext uri="{FF2B5EF4-FFF2-40B4-BE49-F238E27FC236}">
              <a16:creationId xmlns:a16="http://schemas.microsoft.com/office/drawing/2014/main" id="{00000000-0008-0000-0100-0000C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6" name="Picture 3458" hidden="1">
          <a:extLst>
            <a:ext uri="{FF2B5EF4-FFF2-40B4-BE49-F238E27FC236}">
              <a16:creationId xmlns:a16="http://schemas.microsoft.com/office/drawing/2014/main" id="{00000000-0008-0000-0100-0000C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7" name="Picture 3393" hidden="1">
          <a:extLst>
            <a:ext uri="{FF2B5EF4-FFF2-40B4-BE49-F238E27FC236}">
              <a16:creationId xmlns:a16="http://schemas.microsoft.com/office/drawing/2014/main" id="{00000000-0008-0000-0100-0000C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8" name="Picture 3398" hidden="1">
          <a:extLst>
            <a:ext uri="{FF2B5EF4-FFF2-40B4-BE49-F238E27FC236}">
              <a16:creationId xmlns:a16="http://schemas.microsoft.com/office/drawing/2014/main" id="{00000000-0008-0000-0100-0000C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69" name="Picture 3793" hidden="1">
          <a:extLst>
            <a:ext uri="{FF2B5EF4-FFF2-40B4-BE49-F238E27FC236}">
              <a16:creationId xmlns:a16="http://schemas.microsoft.com/office/drawing/2014/main" id="{00000000-0008-0000-0100-0000C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0" name="Picture 3794" hidden="1">
          <a:extLst>
            <a:ext uri="{FF2B5EF4-FFF2-40B4-BE49-F238E27FC236}">
              <a16:creationId xmlns:a16="http://schemas.microsoft.com/office/drawing/2014/main" id="{00000000-0008-0000-0100-0000C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1" name="Picture 3795" hidden="1">
          <a:extLst>
            <a:ext uri="{FF2B5EF4-FFF2-40B4-BE49-F238E27FC236}">
              <a16:creationId xmlns:a16="http://schemas.microsoft.com/office/drawing/2014/main" id="{00000000-0008-0000-0100-0000C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2" name="Picture 3423" hidden="1">
          <a:extLst>
            <a:ext uri="{FF2B5EF4-FFF2-40B4-BE49-F238E27FC236}">
              <a16:creationId xmlns:a16="http://schemas.microsoft.com/office/drawing/2014/main" id="{00000000-0008-0000-0100-0000C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3" name="Picture 3428" hidden="1">
          <a:extLst>
            <a:ext uri="{FF2B5EF4-FFF2-40B4-BE49-F238E27FC236}">
              <a16:creationId xmlns:a16="http://schemas.microsoft.com/office/drawing/2014/main" id="{00000000-0008-0000-0100-0000C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4" name="Picture 3803" hidden="1">
          <a:extLst>
            <a:ext uri="{FF2B5EF4-FFF2-40B4-BE49-F238E27FC236}">
              <a16:creationId xmlns:a16="http://schemas.microsoft.com/office/drawing/2014/main" id="{00000000-0008-0000-0100-0000C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5" name="Picture 3804" hidden="1">
          <a:extLst>
            <a:ext uri="{FF2B5EF4-FFF2-40B4-BE49-F238E27FC236}">
              <a16:creationId xmlns:a16="http://schemas.microsoft.com/office/drawing/2014/main" id="{00000000-0008-0000-0100-0000C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6" name="Picture 3463" hidden="1">
          <a:extLst>
            <a:ext uri="{FF2B5EF4-FFF2-40B4-BE49-F238E27FC236}">
              <a16:creationId xmlns:a16="http://schemas.microsoft.com/office/drawing/2014/main" id="{00000000-0008-0000-0100-0000D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7" name="Picture 3468" hidden="1">
          <a:extLst>
            <a:ext uri="{FF2B5EF4-FFF2-40B4-BE49-F238E27FC236}">
              <a16:creationId xmlns:a16="http://schemas.microsoft.com/office/drawing/2014/main" id="{00000000-0008-0000-0100-0000D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8" name="Picture 3814" hidden="1">
          <a:extLst>
            <a:ext uri="{FF2B5EF4-FFF2-40B4-BE49-F238E27FC236}">
              <a16:creationId xmlns:a16="http://schemas.microsoft.com/office/drawing/2014/main" id="{00000000-0008-0000-0100-0000D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79" name="Picture 3815" hidden="1">
          <a:extLst>
            <a:ext uri="{FF2B5EF4-FFF2-40B4-BE49-F238E27FC236}">
              <a16:creationId xmlns:a16="http://schemas.microsoft.com/office/drawing/2014/main" id="{00000000-0008-0000-0100-0000D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0" name="Picture 3816" hidden="1">
          <a:extLst>
            <a:ext uri="{FF2B5EF4-FFF2-40B4-BE49-F238E27FC236}">
              <a16:creationId xmlns:a16="http://schemas.microsoft.com/office/drawing/2014/main" id="{00000000-0008-0000-0100-0000D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1" name="Picture 3453" hidden="1">
          <a:extLst>
            <a:ext uri="{FF2B5EF4-FFF2-40B4-BE49-F238E27FC236}">
              <a16:creationId xmlns:a16="http://schemas.microsoft.com/office/drawing/2014/main" id="{00000000-0008-0000-0100-0000D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2" name="Picture 3458" hidden="1">
          <a:extLst>
            <a:ext uri="{FF2B5EF4-FFF2-40B4-BE49-F238E27FC236}">
              <a16:creationId xmlns:a16="http://schemas.microsoft.com/office/drawing/2014/main" id="{00000000-0008-0000-0100-0000D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3" name="Picture 3811" hidden="1">
          <a:extLst>
            <a:ext uri="{FF2B5EF4-FFF2-40B4-BE49-F238E27FC236}">
              <a16:creationId xmlns:a16="http://schemas.microsoft.com/office/drawing/2014/main" id="{00000000-0008-0000-0100-0000D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4" name="Picture 3812" hidden="1">
          <a:extLst>
            <a:ext uri="{FF2B5EF4-FFF2-40B4-BE49-F238E27FC236}">
              <a16:creationId xmlns:a16="http://schemas.microsoft.com/office/drawing/2014/main" id="{00000000-0008-0000-0100-0000D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5" name="Picture 3813" hidden="1">
          <a:extLst>
            <a:ext uri="{FF2B5EF4-FFF2-40B4-BE49-F238E27FC236}">
              <a16:creationId xmlns:a16="http://schemas.microsoft.com/office/drawing/2014/main" id="{00000000-0008-0000-0100-0000D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6" name="Picture 3453" hidden="1">
          <a:extLst>
            <a:ext uri="{FF2B5EF4-FFF2-40B4-BE49-F238E27FC236}">
              <a16:creationId xmlns:a16="http://schemas.microsoft.com/office/drawing/2014/main" id="{00000000-0008-0000-0100-0000D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7" name="Picture 3458" hidden="1">
          <a:extLst>
            <a:ext uri="{FF2B5EF4-FFF2-40B4-BE49-F238E27FC236}">
              <a16:creationId xmlns:a16="http://schemas.microsoft.com/office/drawing/2014/main" id="{00000000-0008-0000-0100-0000D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8" name="Picture 3811" hidden="1">
          <a:extLst>
            <a:ext uri="{FF2B5EF4-FFF2-40B4-BE49-F238E27FC236}">
              <a16:creationId xmlns:a16="http://schemas.microsoft.com/office/drawing/2014/main" id="{00000000-0008-0000-0100-0000D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89" name="Picture 3812" hidden="1">
          <a:extLst>
            <a:ext uri="{FF2B5EF4-FFF2-40B4-BE49-F238E27FC236}">
              <a16:creationId xmlns:a16="http://schemas.microsoft.com/office/drawing/2014/main" id="{00000000-0008-0000-0100-0000D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0" name="Picture 3813" hidden="1">
          <a:extLst>
            <a:ext uri="{FF2B5EF4-FFF2-40B4-BE49-F238E27FC236}">
              <a16:creationId xmlns:a16="http://schemas.microsoft.com/office/drawing/2014/main" id="{00000000-0008-0000-0100-0000D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1" name="Picture 3453" hidden="1">
          <a:extLst>
            <a:ext uri="{FF2B5EF4-FFF2-40B4-BE49-F238E27FC236}">
              <a16:creationId xmlns:a16="http://schemas.microsoft.com/office/drawing/2014/main" id="{00000000-0008-0000-0100-0000D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2" name="Picture 3458" hidden="1">
          <a:extLst>
            <a:ext uri="{FF2B5EF4-FFF2-40B4-BE49-F238E27FC236}">
              <a16:creationId xmlns:a16="http://schemas.microsoft.com/office/drawing/2014/main" id="{00000000-0008-0000-0100-0000E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3" name="Picture 3811" hidden="1">
          <a:extLst>
            <a:ext uri="{FF2B5EF4-FFF2-40B4-BE49-F238E27FC236}">
              <a16:creationId xmlns:a16="http://schemas.microsoft.com/office/drawing/2014/main" id="{00000000-0008-0000-0100-0000E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4" name="Picture 3812" hidden="1">
          <a:extLst>
            <a:ext uri="{FF2B5EF4-FFF2-40B4-BE49-F238E27FC236}">
              <a16:creationId xmlns:a16="http://schemas.microsoft.com/office/drawing/2014/main" id="{00000000-0008-0000-0100-0000E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5" name="Picture 3813" hidden="1">
          <a:extLst>
            <a:ext uri="{FF2B5EF4-FFF2-40B4-BE49-F238E27FC236}">
              <a16:creationId xmlns:a16="http://schemas.microsoft.com/office/drawing/2014/main" id="{00000000-0008-0000-0100-0000E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6" name="Picture 3453" hidden="1">
          <a:extLst>
            <a:ext uri="{FF2B5EF4-FFF2-40B4-BE49-F238E27FC236}">
              <a16:creationId xmlns:a16="http://schemas.microsoft.com/office/drawing/2014/main" id="{00000000-0008-0000-0100-0000E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7" name="Picture 3458" hidden="1">
          <a:extLst>
            <a:ext uri="{FF2B5EF4-FFF2-40B4-BE49-F238E27FC236}">
              <a16:creationId xmlns:a16="http://schemas.microsoft.com/office/drawing/2014/main" id="{00000000-0008-0000-0100-0000E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8" name="Picture 3811" hidden="1">
          <a:extLst>
            <a:ext uri="{FF2B5EF4-FFF2-40B4-BE49-F238E27FC236}">
              <a16:creationId xmlns:a16="http://schemas.microsoft.com/office/drawing/2014/main" id="{00000000-0008-0000-0100-0000E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599" name="Picture 3812" hidden="1">
          <a:extLst>
            <a:ext uri="{FF2B5EF4-FFF2-40B4-BE49-F238E27FC236}">
              <a16:creationId xmlns:a16="http://schemas.microsoft.com/office/drawing/2014/main" id="{00000000-0008-0000-0100-0000E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0" name="Picture 3813" hidden="1">
          <a:extLst>
            <a:ext uri="{FF2B5EF4-FFF2-40B4-BE49-F238E27FC236}">
              <a16:creationId xmlns:a16="http://schemas.microsoft.com/office/drawing/2014/main" id="{00000000-0008-0000-0100-0000E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1" name="Picture 3453" hidden="1">
          <a:extLst>
            <a:ext uri="{FF2B5EF4-FFF2-40B4-BE49-F238E27FC236}">
              <a16:creationId xmlns:a16="http://schemas.microsoft.com/office/drawing/2014/main" id="{00000000-0008-0000-0100-0000E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2" name="Picture 3458" hidden="1">
          <a:extLst>
            <a:ext uri="{FF2B5EF4-FFF2-40B4-BE49-F238E27FC236}">
              <a16:creationId xmlns:a16="http://schemas.microsoft.com/office/drawing/2014/main" id="{00000000-0008-0000-0100-0000E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3" name="Picture 3811" hidden="1">
          <a:extLst>
            <a:ext uri="{FF2B5EF4-FFF2-40B4-BE49-F238E27FC236}">
              <a16:creationId xmlns:a16="http://schemas.microsoft.com/office/drawing/2014/main" id="{00000000-0008-0000-0100-0000E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4" name="Picture 3812" hidden="1">
          <a:extLst>
            <a:ext uri="{FF2B5EF4-FFF2-40B4-BE49-F238E27FC236}">
              <a16:creationId xmlns:a16="http://schemas.microsoft.com/office/drawing/2014/main" id="{00000000-0008-0000-0100-0000E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5" name="Picture 3813" hidden="1">
          <a:extLst>
            <a:ext uri="{FF2B5EF4-FFF2-40B4-BE49-F238E27FC236}">
              <a16:creationId xmlns:a16="http://schemas.microsoft.com/office/drawing/2014/main" id="{00000000-0008-0000-0100-0000E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6" name="Picture 3383" hidden="1">
          <a:extLst>
            <a:ext uri="{FF2B5EF4-FFF2-40B4-BE49-F238E27FC236}">
              <a16:creationId xmlns:a16="http://schemas.microsoft.com/office/drawing/2014/main" id="{00000000-0008-0000-0100-0000E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7" name="Picture 3388" hidden="1">
          <a:extLst>
            <a:ext uri="{FF2B5EF4-FFF2-40B4-BE49-F238E27FC236}">
              <a16:creationId xmlns:a16="http://schemas.microsoft.com/office/drawing/2014/main" id="{00000000-0008-0000-0100-0000E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8" name="Picture 3790" hidden="1">
          <a:extLst>
            <a:ext uri="{FF2B5EF4-FFF2-40B4-BE49-F238E27FC236}">
              <a16:creationId xmlns:a16="http://schemas.microsoft.com/office/drawing/2014/main" id="{00000000-0008-0000-0100-0000F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09" name="Picture 3791" hidden="1">
          <a:extLst>
            <a:ext uri="{FF2B5EF4-FFF2-40B4-BE49-F238E27FC236}">
              <a16:creationId xmlns:a16="http://schemas.microsoft.com/office/drawing/2014/main" id="{00000000-0008-0000-0100-0000F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0" name="Picture 3393" hidden="1">
          <a:extLst>
            <a:ext uri="{FF2B5EF4-FFF2-40B4-BE49-F238E27FC236}">
              <a16:creationId xmlns:a16="http://schemas.microsoft.com/office/drawing/2014/main" id="{00000000-0008-0000-0100-0000F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1" name="Picture 3398" hidden="1">
          <a:extLst>
            <a:ext uri="{FF2B5EF4-FFF2-40B4-BE49-F238E27FC236}">
              <a16:creationId xmlns:a16="http://schemas.microsoft.com/office/drawing/2014/main" id="{00000000-0008-0000-0100-0000F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2" name="Picture 3793" hidden="1">
          <a:extLst>
            <a:ext uri="{FF2B5EF4-FFF2-40B4-BE49-F238E27FC236}">
              <a16:creationId xmlns:a16="http://schemas.microsoft.com/office/drawing/2014/main" id="{00000000-0008-0000-0100-0000F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3" name="Picture 3794" hidden="1">
          <a:extLst>
            <a:ext uri="{FF2B5EF4-FFF2-40B4-BE49-F238E27FC236}">
              <a16:creationId xmlns:a16="http://schemas.microsoft.com/office/drawing/2014/main" id="{00000000-0008-0000-0100-0000F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4" name="Picture 3795" hidden="1">
          <a:extLst>
            <a:ext uri="{FF2B5EF4-FFF2-40B4-BE49-F238E27FC236}">
              <a16:creationId xmlns:a16="http://schemas.microsoft.com/office/drawing/2014/main" id="{00000000-0008-0000-0100-0000F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5" name="Picture 3423" hidden="1">
          <a:extLst>
            <a:ext uri="{FF2B5EF4-FFF2-40B4-BE49-F238E27FC236}">
              <a16:creationId xmlns:a16="http://schemas.microsoft.com/office/drawing/2014/main" id="{00000000-0008-0000-0100-0000F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6" name="Picture 3428" hidden="1">
          <a:extLst>
            <a:ext uri="{FF2B5EF4-FFF2-40B4-BE49-F238E27FC236}">
              <a16:creationId xmlns:a16="http://schemas.microsoft.com/office/drawing/2014/main" id="{00000000-0008-0000-0100-0000F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7" name="Picture 3802" hidden="1">
          <a:extLst>
            <a:ext uri="{FF2B5EF4-FFF2-40B4-BE49-F238E27FC236}">
              <a16:creationId xmlns:a16="http://schemas.microsoft.com/office/drawing/2014/main" id="{00000000-0008-0000-0100-0000F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8" name="Picture 3803" hidden="1">
          <a:extLst>
            <a:ext uri="{FF2B5EF4-FFF2-40B4-BE49-F238E27FC236}">
              <a16:creationId xmlns:a16="http://schemas.microsoft.com/office/drawing/2014/main" id="{00000000-0008-0000-0100-0000F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19" name="Picture 3804" hidden="1">
          <a:extLst>
            <a:ext uri="{FF2B5EF4-FFF2-40B4-BE49-F238E27FC236}">
              <a16:creationId xmlns:a16="http://schemas.microsoft.com/office/drawing/2014/main" id="{00000000-0008-0000-0100-0000F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0" name="Picture 3393" hidden="1">
          <a:extLst>
            <a:ext uri="{FF2B5EF4-FFF2-40B4-BE49-F238E27FC236}">
              <a16:creationId xmlns:a16="http://schemas.microsoft.com/office/drawing/2014/main" id="{00000000-0008-0000-0100-0000F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1" name="Picture 3398" hidden="1">
          <a:extLst>
            <a:ext uri="{FF2B5EF4-FFF2-40B4-BE49-F238E27FC236}">
              <a16:creationId xmlns:a16="http://schemas.microsoft.com/office/drawing/2014/main" id="{00000000-0008-0000-0100-0000F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2" name="Picture 3793" hidden="1">
          <a:extLst>
            <a:ext uri="{FF2B5EF4-FFF2-40B4-BE49-F238E27FC236}">
              <a16:creationId xmlns:a16="http://schemas.microsoft.com/office/drawing/2014/main" id="{00000000-0008-0000-0100-0000F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3" name="Picture 3794" hidden="1">
          <a:extLst>
            <a:ext uri="{FF2B5EF4-FFF2-40B4-BE49-F238E27FC236}">
              <a16:creationId xmlns:a16="http://schemas.microsoft.com/office/drawing/2014/main" id="{00000000-0008-0000-0100-0000F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4" name="Picture 3795" hidden="1">
          <a:extLst>
            <a:ext uri="{FF2B5EF4-FFF2-40B4-BE49-F238E27FC236}">
              <a16:creationId xmlns:a16="http://schemas.microsoft.com/office/drawing/2014/main" id="{00000000-0008-0000-0100-00000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5" name="Picture 3423" hidden="1">
          <a:extLst>
            <a:ext uri="{FF2B5EF4-FFF2-40B4-BE49-F238E27FC236}">
              <a16:creationId xmlns:a16="http://schemas.microsoft.com/office/drawing/2014/main" id="{00000000-0008-0000-0100-00000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6" name="Picture 3428" hidden="1">
          <a:extLst>
            <a:ext uri="{FF2B5EF4-FFF2-40B4-BE49-F238E27FC236}">
              <a16:creationId xmlns:a16="http://schemas.microsoft.com/office/drawing/2014/main" id="{00000000-0008-0000-0100-00000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7" name="Picture 3802" hidden="1">
          <a:extLst>
            <a:ext uri="{FF2B5EF4-FFF2-40B4-BE49-F238E27FC236}">
              <a16:creationId xmlns:a16="http://schemas.microsoft.com/office/drawing/2014/main" id="{00000000-0008-0000-0100-00000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8" name="Picture 3803" hidden="1">
          <a:extLst>
            <a:ext uri="{FF2B5EF4-FFF2-40B4-BE49-F238E27FC236}">
              <a16:creationId xmlns:a16="http://schemas.microsoft.com/office/drawing/2014/main" id="{00000000-0008-0000-0100-00000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29" name="Picture 3804" hidden="1">
          <a:extLst>
            <a:ext uri="{FF2B5EF4-FFF2-40B4-BE49-F238E27FC236}">
              <a16:creationId xmlns:a16="http://schemas.microsoft.com/office/drawing/2014/main" id="{00000000-0008-0000-0100-00000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0" name="Picture 3463" hidden="1">
          <a:extLst>
            <a:ext uri="{FF2B5EF4-FFF2-40B4-BE49-F238E27FC236}">
              <a16:creationId xmlns:a16="http://schemas.microsoft.com/office/drawing/2014/main" id="{00000000-0008-0000-0100-00000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1" name="Picture 3468" hidden="1">
          <a:extLst>
            <a:ext uri="{FF2B5EF4-FFF2-40B4-BE49-F238E27FC236}">
              <a16:creationId xmlns:a16="http://schemas.microsoft.com/office/drawing/2014/main" id="{00000000-0008-0000-0100-00000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2" name="Picture 3814" hidden="1">
          <a:extLst>
            <a:ext uri="{FF2B5EF4-FFF2-40B4-BE49-F238E27FC236}">
              <a16:creationId xmlns:a16="http://schemas.microsoft.com/office/drawing/2014/main" id="{00000000-0008-0000-0100-00000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3" name="Picture 3815" hidden="1">
          <a:extLst>
            <a:ext uri="{FF2B5EF4-FFF2-40B4-BE49-F238E27FC236}">
              <a16:creationId xmlns:a16="http://schemas.microsoft.com/office/drawing/2014/main" id="{00000000-0008-0000-0100-00000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4" name="Picture 3816" hidden="1">
          <a:extLst>
            <a:ext uri="{FF2B5EF4-FFF2-40B4-BE49-F238E27FC236}">
              <a16:creationId xmlns:a16="http://schemas.microsoft.com/office/drawing/2014/main" id="{00000000-0008-0000-0100-00000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5" name="Picture 3453" hidden="1">
          <a:extLst>
            <a:ext uri="{FF2B5EF4-FFF2-40B4-BE49-F238E27FC236}">
              <a16:creationId xmlns:a16="http://schemas.microsoft.com/office/drawing/2014/main" id="{00000000-0008-0000-0100-00000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6" name="Picture 3458" hidden="1">
          <a:extLst>
            <a:ext uri="{FF2B5EF4-FFF2-40B4-BE49-F238E27FC236}">
              <a16:creationId xmlns:a16="http://schemas.microsoft.com/office/drawing/2014/main" id="{00000000-0008-0000-0100-00000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7" name="Picture 3811" hidden="1">
          <a:extLst>
            <a:ext uri="{FF2B5EF4-FFF2-40B4-BE49-F238E27FC236}">
              <a16:creationId xmlns:a16="http://schemas.microsoft.com/office/drawing/2014/main" id="{00000000-0008-0000-0100-00000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8" name="Picture 3812" hidden="1">
          <a:extLst>
            <a:ext uri="{FF2B5EF4-FFF2-40B4-BE49-F238E27FC236}">
              <a16:creationId xmlns:a16="http://schemas.microsoft.com/office/drawing/2014/main" id="{00000000-0008-0000-0100-00000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39" name="Picture 3813" hidden="1">
          <a:extLst>
            <a:ext uri="{FF2B5EF4-FFF2-40B4-BE49-F238E27FC236}">
              <a16:creationId xmlns:a16="http://schemas.microsoft.com/office/drawing/2014/main" id="{00000000-0008-0000-0100-00000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0" name="Picture 3453" hidden="1">
          <a:extLst>
            <a:ext uri="{FF2B5EF4-FFF2-40B4-BE49-F238E27FC236}">
              <a16:creationId xmlns:a16="http://schemas.microsoft.com/office/drawing/2014/main" id="{00000000-0008-0000-0100-00001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1" name="Picture 3458" hidden="1">
          <a:extLst>
            <a:ext uri="{FF2B5EF4-FFF2-40B4-BE49-F238E27FC236}">
              <a16:creationId xmlns:a16="http://schemas.microsoft.com/office/drawing/2014/main" id="{00000000-0008-0000-0100-00001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2" name="Picture 3811" hidden="1">
          <a:extLst>
            <a:ext uri="{FF2B5EF4-FFF2-40B4-BE49-F238E27FC236}">
              <a16:creationId xmlns:a16="http://schemas.microsoft.com/office/drawing/2014/main" id="{00000000-0008-0000-0100-00001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3" name="Picture 3812" hidden="1">
          <a:extLst>
            <a:ext uri="{FF2B5EF4-FFF2-40B4-BE49-F238E27FC236}">
              <a16:creationId xmlns:a16="http://schemas.microsoft.com/office/drawing/2014/main" id="{00000000-0008-0000-0100-00001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4" name="Picture 3813" hidden="1">
          <a:extLst>
            <a:ext uri="{FF2B5EF4-FFF2-40B4-BE49-F238E27FC236}">
              <a16:creationId xmlns:a16="http://schemas.microsoft.com/office/drawing/2014/main" id="{00000000-0008-0000-0100-00001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5" name="Picture 3453" hidden="1">
          <a:extLst>
            <a:ext uri="{FF2B5EF4-FFF2-40B4-BE49-F238E27FC236}">
              <a16:creationId xmlns:a16="http://schemas.microsoft.com/office/drawing/2014/main" id="{00000000-0008-0000-0100-00001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6" name="Picture 3458" hidden="1">
          <a:extLst>
            <a:ext uri="{FF2B5EF4-FFF2-40B4-BE49-F238E27FC236}">
              <a16:creationId xmlns:a16="http://schemas.microsoft.com/office/drawing/2014/main" id="{00000000-0008-0000-0100-00001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7" name="Picture 3811" hidden="1">
          <a:extLst>
            <a:ext uri="{FF2B5EF4-FFF2-40B4-BE49-F238E27FC236}">
              <a16:creationId xmlns:a16="http://schemas.microsoft.com/office/drawing/2014/main" id="{00000000-0008-0000-0100-00001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8" name="Picture 3812" hidden="1">
          <a:extLst>
            <a:ext uri="{FF2B5EF4-FFF2-40B4-BE49-F238E27FC236}">
              <a16:creationId xmlns:a16="http://schemas.microsoft.com/office/drawing/2014/main" id="{00000000-0008-0000-0100-00001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49" name="Picture 3813" hidden="1">
          <a:extLst>
            <a:ext uri="{FF2B5EF4-FFF2-40B4-BE49-F238E27FC236}">
              <a16:creationId xmlns:a16="http://schemas.microsoft.com/office/drawing/2014/main" id="{00000000-0008-0000-0100-00001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0" name="Picture 3453" hidden="1">
          <a:extLst>
            <a:ext uri="{FF2B5EF4-FFF2-40B4-BE49-F238E27FC236}">
              <a16:creationId xmlns:a16="http://schemas.microsoft.com/office/drawing/2014/main" id="{00000000-0008-0000-0100-00001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1" name="Picture 3458" hidden="1">
          <a:extLst>
            <a:ext uri="{FF2B5EF4-FFF2-40B4-BE49-F238E27FC236}">
              <a16:creationId xmlns:a16="http://schemas.microsoft.com/office/drawing/2014/main" id="{00000000-0008-0000-0100-00001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2" name="Picture 3811" hidden="1">
          <a:extLst>
            <a:ext uri="{FF2B5EF4-FFF2-40B4-BE49-F238E27FC236}">
              <a16:creationId xmlns:a16="http://schemas.microsoft.com/office/drawing/2014/main" id="{00000000-0008-0000-0100-00001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3" name="Picture 3812" hidden="1">
          <a:extLst>
            <a:ext uri="{FF2B5EF4-FFF2-40B4-BE49-F238E27FC236}">
              <a16:creationId xmlns:a16="http://schemas.microsoft.com/office/drawing/2014/main" id="{00000000-0008-0000-0100-00001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4" name="Picture 3813" hidden="1">
          <a:extLst>
            <a:ext uri="{FF2B5EF4-FFF2-40B4-BE49-F238E27FC236}">
              <a16:creationId xmlns:a16="http://schemas.microsoft.com/office/drawing/2014/main" id="{00000000-0008-0000-0100-00001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5" name="Picture 3453" hidden="1">
          <a:extLst>
            <a:ext uri="{FF2B5EF4-FFF2-40B4-BE49-F238E27FC236}">
              <a16:creationId xmlns:a16="http://schemas.microsoft.com/office/drawing/2014/main" id="{00000000-0008-0000-0100-00001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6" name="Picture 3458" hidden="1">
          <a:extLst>
            <a:ext uri="{FF2B5EF4-FFF2-40B4-BE49-F238E27FC236}">
              <a16:creationId xmlns:a16="http://schemas.microsoft.com/office/drawing/2014/main" id="{00000000-0008-0000-0100-00002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7" name="Picture 3811" hidden="1">
          <a:extLst>
            <a:ext uri="{FF2B5EF4-FFF2-40B4-BE49-F238E27FC236}">
              <a16:creationId xmlns:a16="http://schemas.microsoft.com/office/drawing/2014/main" id="{00000000-0008-0000-0100-00002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8" name="Picture 3812" hidden="1">
          <a:extLst>
            <a:ext uri="{FF2B5EF4-FFF2-40B4-BE49-F238E27FC236}">
              <a16:creationId xmlns:a16="http://schemas.microsoft.com/office/drawing/2014/main" id="{00000000-0008-0000-0100-00002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59" name="Picture 3813" hidden="1">
          <a:extLst>
            <a:ext uri="{FF2B5EF4-FFF2-40B4-BE49-F238E27FC236}">
              <a16:creationId xmlns:a16="http://schemas.microsoft.com/office/drawing/2014/main" id="{00000000-0008-0000-0100-00002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0" name="Picture 3393" hidden="1">
          <a:extLst>
            <a:ext uri="{FF2B5EF4-FFF2-40B4-BE49-F238E27FC236}">
              <a16:creationId xmlns:a16="http://schemas.microsoft.com/office/drawing/2014/main" id="{00000000-0008-0000-0100-00002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1" name="Picture 3398" hidden="1">
          <a:extLst>
            <a:ext uri="{FF2B5EF4-FFF2-40B4-BE49-F238E27FC236}">
              <a16:creationId xmlns:a16="http://schemas.microsoft.com/office/drawing/2014/main" id="{00000000-0008-0000-0100-00002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2" name="Picture 3793" hidden="1">
          <a:extLst>
            <a:ext uri="{FF2B5EF4-FFF2-40B4-BE49-F238E27FC236}">
              <a16:creationId xmlns:a16="http://schemas.microsoft.com/office/drawing/2014/main" id="{00000000-0008-0000-0100-00002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3" name="Picture 3794" hidden="1">
          <a:extLst>
            <a:ext uri="{FF2B5EF4-FFF2-40B4-BE49-F238E27FC236}">
              <a16:creationId xmlns:a16="http://schemas.microsoft.com/office/drawing/2014/main" id="{00000000-0008-0000-0100-00002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4" name="Picture 3795" hidden="1">
          <a:extLst>
            <a:ext uri="{FF2B5EF4-FFF2-40B4-BE49-F238E27FC236}">
              <a16:creationId xmlns:a16="http://schemas.microsoft.com/office/drawing/2014/main" id="{00000000-0008-0000-0100-00002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5" name="Picture 3423" hidden="1">
          <a:extLst>
            <a:ext uri="{FF2B5EF4-FFF2-40B4-BE49-F238E27FC236}">
              <a16:creationId xmlns:a16="http://schemas.microsoft.com/office/drawing/2014/main" id="{00000000-0008-0000-0100-00002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6" name="Picture 3428" hidden="1">
          <a:extLst>
            <a:ext uri="{FF2B5EF4-FFF2-40B4-BE49-F238E27FC236}">
              <a16:creationId xmlns:a16="http://schemas.microsoft.com/office/drawing/2014/main" id="{00000000-0008-0000-0100-00002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7" name="Picture 3802" hidden="1">
          <a:extLst>
            <a:ext uri="{FF2B5EF4-FFF2-40B4-BE49-F238E27FC236}">
              <a16:creationId xmlns:a16="http://schemas.microsoft.com/office/drawing/2014/main" id="{00000000-0008-0000-0100-00002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8" name="Picture 3803" hidden="1">
          <a:extLst>
            <a:ext uri="{FF2B5EF4-FFF2-40B4-BE49-F238E27FC236}">
              <a16:creationId xmlns:a16="http://schemas.microsoft.com/office/drawing/2014/main" id="{00000000-0008-0000-0100-00002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69" name="Picture 3804" hidden="1">
          <a:extLst>
            <a:ext uri="{FF2B5EF4-FFF2-40B4-BE49-F238E27FC236}">
              <a16:creationId xmlns:a16="http://schemas.microsoft.com/office/drawing/2014/main" id="{00000000-0008-0000-0100-00002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0" name="Picture 3463" hidden="1">
          <a:extLst>
            <a:ext uri="{FF2B5EF4-FFF2-40B4-BE49-F238E27FC236}">
              <a16:creationId xmlns:a16="http://schemas.microsoft.com/office/drawing/2014/main" id="{00000000-0008-0000-0100-00002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1" name="Picture 3468" hidden="1">
          <a:extLst>
            <a:ext uri="{FF2B5EF4-FFF2-40B4-BE49-F238E27FC236}">
              <a16:creationId xmlns:a16="http://schemas.microsoft.com/office/drawing/2014/main" id="{00000000-0008-0000-0100-00002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2" name="Picture 3814" hidden="1">
          <a:extLst>
            <a:ext uri="{FF2B5EF4-FFF2-40B4-BE49-F238E27FC236}">
              <a16:creationId xmlns:a16="http://schemas.microsoft.com/office/drawing/2014/main" id="{00000000-0008-0000-0100-00003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3" name="Picture 3815" hidden="1">
          <a:extLst>
            <a:ext uri="{FF2B5EF4-FFF2-40B4-BE49-F238E27FC236}">
              <a16:creationId xmlns:a16="http://schemas.microsoft.com/office/drawing/2014/main" id="{00000000-0008-0000-0100-00003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4" name="Picture 3816" hidden="1">
          <a:extLst>
            <a:ext uri="{FF2B5EF4-FFF2-40B4-BE49-F238E27FC236}">
              <a16:creationId xmlns:a16="http://schemas.microsoft.com/office/drawing/2014/main" id="{00000000-0008-0000-0100-00003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5" name="Picture 3453" hidden="1">
          <a:extLst>
            <a:ext uri="{FF2B5EF4-FFF2-40B4-BE49-F238E27FC236}">
              <a16:creationId xmlns:a16="http://schemas.microsoft.com/office/drawing/2014/main" id="{00000000-0008-0000-0100-00003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6" name="Picture 3458" hidden="1">
          <a:extLst>
            <a:ext uri="{FF2B5EF4-FFF2-40B4-BE49-F238E27FC236}">
              <a16:creationId xmlns:a16="http://schemas.microsoft.com/office/drawing/2014/main" id="{00000000-0008-0000-0100-00003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7" name="Picture 3811" hidden="1">
          <a:extLst>
            <a:ext uri="{FF2B5EF4-FFF2-40B4-BE49-F238E27FC236}">
              <a16:creationId xmlns:a16="http://schemas.microsoft.com/office/drawing/2014/main" id="{00000000-0008-0000-0100-00003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8" name="Picture 3812" hidden="1">
          <a:extLst>
            <a:ext uri="{FF2B5EF4-FFF2-40B4-BE49-F238E27FC236}">
              <a16:creationId xmlns:a16="http://schemas.microsoft.com/office/drawing/2014/main" id="{00000000-0008-0000-0100-00003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79" name="Picture 3813" hidden="1">
          <a:extLst>
            <a:ext uri="{FF2B5EF4-FFF2-40B4-BE49-F238E27FC236}">
              <a16:creationId xmlns:a16="http://schemas.microsoft.com/office/drawing/2014/main" id="{00000000-0008-0000-0100-00003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0" name="Picture 3453" hidden="1">
          <a:extLst>
            <a:ext uri="{FF2B5EF4-FFF2-40B4-BE49-F238E27FC236}">
              <a16:creationId xmlns:a16="http://schemas.microsoft.com/office/drawing/2014/main" id="{00000000-0008-0000-0100-00003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1" name="Picture 3458" hidden="1">
          <a:extLst>
            <a:ext uri="{FF2B5EF4-FFF2-40B4-BE49-F238E27FC236}">
              <a16:creationId xmlns:a16="http://schemas.microsoft.com/office/drawing/2014/main" id="{00000000-0008-0000-0100-00003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2" name="Picture 3811" hidden="1">
          <a:extLst>
            <a:ext uri="{FF2B5EF4-FFF2-40B4-BE49-F238E27FC236}">
              <a16:creationId xmlns:a16="http://schemas.microsoft.com/office/drawing/2014/main" id="{00000000-0008-0000-0100-00003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3" name="Picture 3812" hidden="1">
          <a:extLst>
            <a:ext uri="{FF2B5EF4-FFF2-40B4-BE49-F238E27FC236}">
              <a16:creationId xmlns:a16="http://schemas.microsoft.com/office/drawing/2014/main" id="{00000000-0008-0000-0100-00003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4" name="Picture 3813" hidden="1">
          <a:extLst>
            <a:ext uri="{FF2B5EF4-FFF2-40B4-BE49-F238E27FC236}">
              <a16:creationId xmlns:a16="http://schemas.microsoft.com/office/drawing/2014/main" id="{00000000-0008-0000-0100-00003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5" name="Picture 3453" hidden="1">
          <a:extLst>
            <a:ext uri="{FF2B5EF4-FFF2-40B4-BE49-F238E27FC236}">
              <a16:creationId xmlns:a16="http://schemas.microsoft.com/office/drawing/2014/main" id="{00000000-0008-0000-0100-00003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6" name="Picture 3458" hidden="1">
          <a:extLst>
            <a:ext uri="{FF2B5EF4-FFF2-40B4-BE49-F238E27FC236}">
              <a16:creationId xmlns:a16="http://schemas.microsoft.com/office/drawing/2014/main" id="{00000000-0008-0000-0100-00003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7" name="Picture 3811" hidden="1">
          <a:extLst>
            <a:ext uri="{FF2B5EF4-FFF2-40B4-BE49-F238E27FC236}">
              <a16:creationId xmlns:a16="http://schemas.microsoft.com/office/drawing/2014/main" id="{00000000-0008-0000-0100-00003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8" name="Picture 3812" hidden="1">
          <a:extLst>
            <a:ext uri="{FF2B5EF4-FFF2-40B4-BE49-F238E27FC236}">
              <a16:creationId xmlns:a16="http://schemas.microsoft.com/office/drawing/2014/main" id="{00000000-0008-0000-0100-00004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89" name="Picture 3813" hidden="1">
          <a:extLst>
            <a:ext uri="{FF2B5EF4-FFF2-40B4-BE49-F238E27FC236}">
              <a16:creationId xmlns:a16="http://schemas.microsoft.com/office/drawing/2014/main" id="{00000000-0008-0000-0100-00004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90" name="Picture 3453" hidden="1">
          <a:extLst>
            <a:ext uri="{FF2B5EF4-FFF2-40B4-BE49-F238E27FC236}">
              <a16:creationId xmlns:a16="http://schemas.microsoft.com/office/drawing/2014/main" id="{00000000-0008-0000-0100-00004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91" name="Picture 3458" hidden="1">
          <a:extLst>
            <a:ext uri="{FF2B5EF4-FFF2-40B4-BE49-F238E27FC236}">
              <a16:creationId xmlns:a16="http://schemas.microsoft.com/office/drawing/2014/main" id="{00000000-0008-0000-0100-00004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92" name="Picture 3811" hidden="1">
          <a:extLst>
            <a:ext uri="{FF2B5EF4-FFF2-40B4-BE49-F238E27FC236}">
              <a16:creationId xmlns:a16="http://schemas.microsoft.com/office/drawing/2014/main" id="{00000000-0008-0000-0100-00004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93" name="Picture 3812" hidden="1">
          <a:extLst>
            <a:ext uri="{FF2B5EF4-FFF2-40B4-BE49-F238E27FC236}">
              <a16:creationId xmlns:a16="http://schemas.microsoft.com/office/drawing/2014/main" id="{00000000-0008-0000-0100-00004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94" name="Picture 3813" hidden="1">
          <a:extLst>
            <a:ext uri="{FF2B5EF4-FFF2-40B4-BE49-F238E27FC236}">
              <a16:creationId xmlns:a16="http://schemas.microsoft.com/office/drawing/2014/main" id="{00000000-0008-0000-0100-00004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95" name="Picture 3453" hidden="1">
          <a:extLst>
            <a:ext uri="{FF2B5EF4-FFF2-40B4-BE49-F238E27FC236}">
              <a16:creationId xmlns:a16="http://schemas.microsoft.com/office/drawing/2014/main" id="{00000000-0008-0000-0100-00004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96" name="Picture 3458" hidden="1">
          <a:extLst>
            <a:ext uri="{FF2B5EF4-FFF2-40B4-BE49-F238E27FC236}">
              <a16:creationId xmlns:a16="http://schemas.microsoft.com/office/drawing/2014/main" id="{00000000-0008-0000-0100-00004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697" name="Picture 3811" hidden="1">
          <a:extLst>
            <a:ext uri="{FF2B5EF4-FFF2-40B4-BE49-F238E27FC236}">
              <a16:creationId xmlns:a16="http://schemas.microsoft.com/office/drawing/2014/main" id="{00000000-0008-0000-0100-00004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98" name="Picture 3393" hidden="1">
          <a:extLst>
            <a:ext uri="{FF2B5EF4-FFF2-40B4-BE49-F238E27FC236}">
              <a16:creationId xmlns:a16="http://schemas.microsoft.com/office/drawing/2014/main" id="{00000000-0008-0000-0100-00004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699" name="Picture 3795" hidden="1">
          <a:extLst>
            <a:ext uri="{FF2B5EF4-FFF2-40B4-BE49-F238E27FC236}">
              <a16:creationId xmlns:a16="http://schemas.microsoft.com/office/drawing/2014/main" id="{00000000-0008-0000-0100-00004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0" name="Picture 3423" hidden="1">
          <a:extLst>
            <a:ext uri="{FF2B5EF4-FFF2-40B4-BE49-F238E27FC236}">
              <a16:creationId xmlns:a16="http://schemas.microsoft.com/office/drawing/2014/main" id="{00000000-0008-0000-0100-00004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1" name="Picture 3428" hidden="1">
          <a:extLst>
            <a:ext uri="{FF2B5EF4-FFF2-40B4-BE49-F238E27FC236}">
              <a16:creationId xmlns:a16="http://schemas.microsoft.com/office/drawing/2014/main" id="{00000000-0008-0000-0100-00004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2" name="Picture 3802" hidden="1">
          <a:extLst>
            <a:ext uri="{FF2B5EF4-FFF2-40B4-BE49-F238E27FC236}">
              <a16:creationId xmlns:a16="http://schemas.microsoft.com/office/drawing/2014/main" id="{00000000-0008-0000-0100-00004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3" name="Picture 3803" hidden="1">
          <a:extLst>
            <a:ext uri="{FF2B5EF4-FFF2-40B4-BE49-F238E27FC236}">
              <a16:creationId xmlns:a16="http://schemas.microsoft.com/office/drawing/2014/main" id="{00000000-0008-0000-0100-00004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4" name="Picture 3804" hidden="1">
          <a:extLst>
            <a:ext uri="{FF2B5EF4-FFF2-40B4-BE49-F238E27FC236}">
              <a16:creationId xmlns:a16="http://schemas.microsoft.com/office/drawing/2014/main" id="{00000000-0008-0000-0100-00005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5" name="Picture 3463" hidden="1">
          <a:extLst>
            <a:ext uri="{FF2B5EF4-FFF2-40B4-BE49-F238E27FC236}">
              <a16:creationId xmlns:a16="http://schemas.microsoft.com/office/drawing/2014/main" id="{00000000-0008-0000-0100-00005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6" name="Picture 3468" hidden="1">
          <a:extLst>
            <a:ext uri="{FF2B5EF4-FFF2-40B4-BE49-F238E27FC236}">
              <a16:creationId xmlns:a16="http://schemas.microsoft.com/office/drawing/2014/main" id="{00000000-0008-0000-0100-00005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7" name="Picture 3814" hidden="1">
          <a:extLst>
            <a:ext uri="{FF2B5EF4-FFF2-40B4-BE49-F238E27FC236}">
              <a16:creationId xmlns:a16="http://schemas.microsoft.com/office/drawing/2014/main" id="{00000000-0008-0000-0100-00005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8" name="Picture 3815" hidden="1">
          <a:extLst>
            <a:ext uri="{FF2B5EF4-FFF2-40B4-BE49-F238E27FC236}">
              <a16:creationId xmlns:a16="http://schemas.microsoft.com/office/drawing/2014/main" id="{00000000-0008-0000-0100-00005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09" name="Picture 3816" hidden="1">
          <a:extLst>
            <a:ext uri="{FF2B5EF4-FFF2-40B4-BE49-F238E27FC236}">
              <a16:creationId xmlns:a16="http://schemas.microsoft.com/office/drawing/2014/main" id="{00000000-0008-0000-0100-00005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0" name="Picture 3453" hidden="1">
          <a:extLst>
            <a:ext uri="{FF2B5EF4-FFF2-40B4-BE49-F238E27FC236}">
              <a16:creationId xmlns:a16="http://schemas.microsoft.com/office/drawing/2014/main" id="{00000000-0008-0000-0100-00005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1" name="Picture 3458" hidden="1">
          <a:extLst>
            <a:ext uri="{FF2B5EF4-FFF2-40B4-BE49-F238E27FC236}">
              <a16:creationId xmlns:a16="http://schemas.microsoft.com/office/drawing/2014/main" id="{00000000-0008-0000-0100-00005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2" name="Picture 3811" hidden="1">
          <a:extLst>
            <a:ext uri="{FF2B5EF4-FFF2-40B4-BE49-F238E27FC236}">
              <a16:creationId xmlns:a16="http://schemas.microsoft.com/office/drawing/2014/main" id="{00000000-0008-0000-0100-00005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3" name="Picture 3812" hidden="1">
          <a:extLst>
            <a:ext uri="{FF2B5EF4-FFF2-40B4-BE49-F238E27FC236}">
              <a16:creationId xmlns:a16="http://schemas.microsoft.com/office/drawing/2014/main" id="{00000000-0008-0000-0100-00005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4" name="Picture 3813" hidden="1">
          <a:extLst>
            <a:ext uri="{FF2B5EF4-FFF2-40B4-BE49-F238E27FC236}">
              <a16:creationId xmlns:a16="http://schemas.microsoft.com/office/drawing/2014/main" id="{00000000-0008-0000-0100-00005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5" name="Picture 3453" hidden="1">
          <a:extLst>
            <a:ext uri="{FF2B5EF4-FFF2-40B4-BE49-F238E27FC236}">
              <a16:creationId xmlns:a16="http://schemas.microsoft.com/office/drawing/2014/main" id="{00000000-0008-0000-0100-00005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6" name="Picture 3458" hidden="1">
          <a:extLst>
            <a:ext uri="{FF2B5EF4-FFF2-40B4-BE49-F238E27FC236}">
              <a16:creationId xmlns:a16="http://schemas.microsoft.com/office/drawing/2014/main" id="{00000000-0008-0000-0100-00005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7" name="Picture 3811" hidden="1">
          <a:extLst>
            <a:ext uri="{FF2B5EF4-FFF2-40B4-BE49-F238E27FC236}">
              <a16:creationId xmlns:a16="http://schemas.microsoft.com/office/drawing/2014/main" id="{00000000-0008-0000-0100-00005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8" name="Picture 3812" hidden="1">
          <a:extLst>
            <a:ext uri="{FF2B5EF4-FFF2-40B4-BE49-F238E27FC236}">
              <a16:creationId xmlns:a16="http://schemas.microsoft.com/office/drawing/2014/main" id="{00000000-0008-0000-0100-00005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19" name="Picture 3813" hidden="1">
          <a:extLst>
            <a:ext uri="{FF2B5EF4-FFF2-40B4-BE49-F238E27FC236}">
              <a16:creationId xmlns:a16="http://schemas.microsoft.com/office/drawing/2014/main" id="{00000000-0008-0000-0100-00005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0" name="Picture 3453" hidden="1">
          <a:extLst>
            <a:ext uri="{FF2B5EF4-FFF2-40B4-BE49-F238E27FC236}">
              <a16:creationId xmlns:a16="http://schemas.microsoft.com/office/drawing/2014/main" id="{00000000-0008-0000-0100-00006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1" name="Picture 3458" hidden="1">
          <a:extLst>
            <a:ext uri="{FF2B5EF4-FFF2-40B4-BE49-F238E27FC236}">
              <a16:creationId xmlns:a16="http://schemas.microsoft.com/office/drawing/2014/main" id="{00000000-0008-0000-0100-00006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2" name="Picture 3811" hidden="1">
          <a:extLst>
            <a:ext uri="{FF2B5EF4-FFF2-40B4-BE49-F238E27FC236}">
              <a16:creationId xmlns:a16="http://schemas.microsoft.com/office/drawing/2014/main" id="{00000000-0008-0000-0100-00006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3" name="Picture 3812" hidden="1">
          <a:extLst>
            <a:ext uri="{FF2B5EF4-FFF2-40B4-BE49-F238E27FC236}">
              <a16:creationId xmlns:a16="http://schemas.microsoft.com/office/drawing/2014/main" id="{00000000-0008-0000-0100-00006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4" name="Picture 3813" hidden="1">
          <a:extLst>
            <a:ext uri="{FF2B5EF4-FFF2-40B4-BE49-F238E27FC236}">
              <a16:creationId xmlns:a16="http://schemas.microsoft.com/office/drawing/2014/main" id="{00000000-0008-0000-0100-00006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5" name="Picture 3453" hidden="1">
          <a:extLst>
            <a:ext uri="{FF2B5EF4-FFF2-40B4-BE49-F238E27FC236}">
              <a16:creationId xmlns:a16="http://schemas.microsoft.com/office/drawing/2014/main" id="{00000000-0008-0000-0100-00006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6" name="Picture 3458" hidden="1">
          <a:extLst>
            <a:ext uri="{FF2B5EF4-FFF2-40B4-BE49-F238E27FC236}">
              <a16:creationId xmlns:a16="http://schemas.microsoft.com/office/drawing/2014/main" id="{00000000-0008-0000-0100-00006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7" name="Picture 3811" hidden="1">
          <a:extLst>
            <a:ext uri="{FF2B5EF4-FFF2-40B4-BE49-F238E27FC236}">
              <a16:creationId xmlns:a16="http://schemas.microsoft.com/office/drawing/2014/main" id="{00000000-0008-0000-0100-00006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8" name="Picture 3812" hidden="1">
          <a:extLst>
            <a:ext uri="{FF2B5EF4-FFF2-40B4-BE49-F238E27FC236}">
              <a16:creationId xmlns:a16="http://schemas.microsoft.com/office/drawing/2014/main" id="{00000000-0008-0000-0100-00006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29" name="Picture 3813" hidden="1">
          <a:extLst>
            <a:ext uri="{FF2B5EF4-FFF2-40B4-BE49-F238E27FC236}">
              <a16:creationId xmlns:a16="http://schemas.microsoft.com/office/drawing/2014/main" id="{00000000-0008-0000-0100-00006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30" name="Picture 3453" hidden="1">
          <a:extLst>
            <a:ext uri="{FF2B5EF4-FFF2-40B4-BE49-F238E27FC236}">
              <a16:creationId xmlns:a16="http://schemas.microsoft.com/office/drawing/2014/main" id="{00000000-0008-0000-0100-00006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31" name="Picture 3458" hidden="1">
          <a:extLst>
            <a:ext uri="{FF2B5EF4-FFF2-40B4-BE49-F238E27FC236}">
              <a16:creationId xmlns:a16="http://schemas.microsoft.com/office/drawing/2014/main" id="{00000000-0008-0000-0100-00006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32" name="Picture 3811" hidden="1">
          <a:extLst>
            <a:ext uri="{FF2B5EF4-FFF2-40B4-BE49-F238E27FC236}">
              <a16:creationId xmlns:a16="http://schemas.microsoft.com/office/drawing/2014/main" id="{00000000-0008-0000-0100-00006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33" name="Picture 3812" hidden="1">
          <a:extLst>
            <a:ext uri="{FF2B5EF4-FFF2-40B4-BE49-F238E27FC236}">
              <a16:creationId xmlns:a16="http://schemas.microsoft.com/office/drawing/2014/main" id="{00000000-0008-0000-0100-00006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34" name="Picture 3813" hidden="1">
          <a:extLst>
            <a:ext uri="{FF2B5EF4-FFF2-40B4-BE49-F238E27FC236}">
              <a16:creationId xmlns:a16="http://schemas.microsoft.com/office/drawing/2014/main" id="{00000000-0008-0000-0100-00006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35" name="Picture 3383" hidden="1">
          <a:extLst>
            <a:ext uri="{FF2B5EF4-FFF2-40B4-BE49-F238E27FC236}">
              <a16:creationId xmlns:a16="http://schemas.microsoft.com/office/drawing/2014/main" id="{00000000-0008-0000-0100-00006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36" name="Picture 3388" hidden="1">
          <a:extLst>
            <a:ext uri="{FF2B5EF4-FFF2-40B4-BE49-F238E27FC236}">
              <a16:creationId xmlns:a16="http://schemas.microsoft.com/office/drawing/2014/main" id="{00000000-0008-0000-0100-00007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37" name="Picture 3790" hidden="1">
          <a:extLst>
            <a:ext uri="{FF2B5EF4-FFF2-40B4-BE49-F238E27FC236}">
              <a16:creationId xmlns:a16="http://schemas.microsoft.com/office/drawing/2014/main" id="{00000000-0008-0000-0100-00007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38" name="Picture 3791" hidden="1">
          <a:extLst>
            <a:ext uri="{FF2B5EF4-FFF2-40B4-BE49-F238E27FC236}">
              <a16:creationId xmlns:a16="http://schemas.microsoft.com/office/drawing/2014/main" id="{00000000-0008-0000-0100-00007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39" name="Picture 3393" hidden="1">
          <a:extLst>
            <a:ext uri="{FF2B5EF4-FFF2-40B4-BE49-F238E27FC236}">
              <a16:creationId xmlns:a16="http://schemas.microsoft.com/office/drawing/2014/main" id="{00000000-0008-0000-0100-00007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0" name="Picture 3398" hidden="1">
          <a:extLst>
            <a:ext uri="{FF2B5EF4-FFF2-40B4-BE49-F238E27FC236}">
              <a16:creationId xmlns:a16="http://schemas.microsoft.com/office/drawing/2014/main" id="{00000000-0008-0000-0100-00007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1" name="Picture 3793" hidden="1">
          <a:extLst>
            <a:ext uri="{FF2B5EF4-FFF2-40B4-BE49-F238E27FC236}">
              <a16:creationId xmlns:a16="http://schemas.microsoft.com/office/drawing/2014/main" id="{00000000-0008-0000-0100-00007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2" name="Picture 3794" hidden="1">
          <a:extLst>
            <a:ext uri="{FF2B5EF4-FFF2-40B4-BE49-F238E27FC236}">
              <a16:creationId xmlns:a16="http://schemas.microsoft.com/office/drawing/2014/main" id="{00000000-0008-0000-0100-00007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3" name="Picture 3795" hidden="1">
          <a:extLst>
            <a:ext uri="{FF2B5EF4-FFF2-40B4-BE49-F238E27FC236}">
              <a16:creationId xmlns:a16="http://schemas.microsoft.com/office/drawing/2014/main" id="{00000000-0008-0000-0100-00007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4" name="Picture 3423" hidden="1">
          <a:extLst>
            <a:ext uri="{FF2B5EF4-FFF2-40B4-BE49-F238E27FC236}">
              <a16:creationId xmlns:a16="http://schemas.microsoft.com/office/drawing/2014/main" id="{00000000-0008-0000-0100-00007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5" name="Picture 3428" hidden="1">
          <a:extLst>
            <a:ext uri="{FF2B5EF4-FFF2-40B4-BE49-F238E27FC236}">
              <a16:creationId xmlns:a16="http://schemas.microsoft.com/office/drawing/2014/main" id="{00000000-0008-0000-0100-00007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6" name="Picture 3802" hidden="1">
          <a:extLst>
            <a:ext uri="{FF2B5EF4-FFF2-40B4-BE49-F238E27FC236}">
              <a16:creationId xmlns:a16="http://schemas.microsoft.com/office/drawing/2014/main" id="{00000000-0008-0000-0100-00007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7" name="Picture 3803" hidden="1">
          <a:extLst>
            <a:ext uri="{FF2B5EF4-FFF2-40B4-BE49-F238E27FC236}">
              <a16:creationId xmlns:a16="http://schemas.microsoft.com/office/drawing/2014/main" id="{00000000-0008-0000-0100-00007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8" name="Picture 3804" hidden="1">
          <a:extLst>
            <a:ext uri="{FF2B5EF4-FFF2-40B4-BE49-F238E27FC236}">
              <a16:creationId xmlns:a16="http://schemas.microsoft.com/office/drawing/2014/main" id="{00000000-0008-0000-0100-00007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49" name="Picture 3463" hidden="1">
          <a:extLst>
            <a:ext uri="{FF2B5EF4-FFF2-40B4-BE49-F238E27FC236}">
              <a16:creationId xmlns:a16="http://schemas.microsoft.com/office/drawing/2014/main" id="{00000000-0008-0000-0100-00007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0" name="Picture 3468" hidden="1">
          <a:extLst>
            <a:ext uri="{FF2B5EF4-FFF2-40B4-BE49-F238E27FC236}">
              <a16:creationId xmlns:a16="http://schemas.microsoft.com/office/drawing/2014/main" id="{00000000-0008-0000-0100-00007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1" name="Picture 3814" hidden="1">
          <a:extLst>
            <a:ext uri="{FF2B5EF4-FFF2-40B4-BE49-F238E27FC236}">
              <a16:creationId xmlns:a16="http://schemas.microsoft.com/office/drawing/2014/main" id="{00000000-0008-0000-0100-00007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2" name="Picture 3815" hidden="1">
          <a:extLst>
            <a:ext uri="{FF2B5EF4-FFF2-40B4-BE49-F238E27FC236}">
              <a16:creationId xmlns:a16="http://schemas.microsoft.com/office/drawing/2014/main" id="{00000000-0008-0000-0100-00008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3" name="Picture 3816" hidden="1">
          <a:extLst>
            <a:ext uri="{FF2B5EF4-FFF2-40B4-BE49-F238E27FC236}">
              <a16:creationId xmlns:a16="http://schemas.microsoft.com/office/drawing/2014/main" id="{00000000-0008-0000-0100-00008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4" name="Picture 3453" hidden="1">
          <a:extLst>
            <a:ext uri="{FF2B5EF4-FFF2-40B4-BE49-F238E27FC236}">
              <a16:creationId xmlns:a16="http://schemas.microsoft.com/office/drawing/2014/main" id="{00000000-0008-0000-0100-00008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5" name="Picture 3458" hidden="1">
          <a:extLst>
            <a:ext uri="{FF2B5EF4-FFF2-40B4-BE49-F238E27FC236}">
              <a16:creationId xmlns:a16="http://schemas.microsoft.com/office/drawing/2014/main" id="{00000000-0008-0000-0100-00008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6" name="Picture 3811" hidden="1">
          <a:extLst>
            <a:ext uri="{FF2B5EF4-FFF2-40B4-BE49-F238E27FC236}">
              <a16:creationId xmlns:a16="http://schemas.microsoft.com/office/drawing/2014/main" id="{00000000-0008-0000-0100-00008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7" name="Picture 3812" hidden="1">
          <a:extLst>
            <a:ext uri="{FF2B5EF4-FFF2-40B4-BE49-F238E27FC236}">
              <a16:creationId xmlns:a16="http://schemas.microsoft.com/office/drawing/2014/main" id="{00000000-0008-0000-0100-00008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8" name="Picture 3813" hidden="1">
          <a:extLst>
            <a:ext uri="{FF2B5EF4-FFF2-40B4-BE49-F238E27FC236}">
              <a16:creationId xmlns:a16="http://schemas.microsoft.com/office/drawing/2014/main" id="{00000000-0008-0000-0100-00008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59" name="Picture 3453" hidden="1">
          <a:extLst>
            <a:ext uri="{FF2B5EF4-FFF2-40B4-BE49-F238E27FC236}">
              <a16:creationId xmlns:a16="http://schemas.microsoft.com/office/drawing/2014/main" id="{00000000-0008-0000-0100-00008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0" name="Picture 3458" hidden="1">
          <a:extLst>
            <a:ext uri="{FF2B5EF4-FFF2-40B4-BE49-F238E27FC236}">
              <a16:creationId xmlns:a16="http://schemas.microsoft.com/office/drawing/2014/main" id="{00000000-0008-0000-0100-00008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1" name="Picture 3811" hidden="1">
          <a:extLst>
            <a:ext uri="{FF2B5EF4-FFF2-40B4-BE49-F238E27FC236}">
              <a16:creationId xmlns:a16="http://schemas.microsoft.com/office/drawing/2014/main" id="{00000000-0008-0000-0100-00008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2" name="Picture 3812" hidden="1">
          <a:extLst>
            <a:ext uri="{FF2B5EF4-FFF2-40B4-BE49-F238E27FC236}">
              <a16:creationId xmlns:a16="http://schemas.microsoft.com/office/drawing/2014/main" id="{00000000-0008-0000-0100-00008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3" name="Picture 3813" hidden="1">
          <a:extLst>
            <a:ext uri="{FF2B5EF4-FFF2-40B4-BE49-F238E27FC236}">
              <a16:creationId xmlns:a16="http://schemas.microsoft.com/office/drawing/2014/main" id="{00000000-0008-0000-0100-00008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4" name="Picture 3811" hidden="1">
          <a:extLst>
            <a:ext uri="{FF2B5EF4-FFF2-40B4-BE49-F238E27FC236}">
              <a16:creationId xmlns:a16="http://schemas.microsoft.com/office/drawing/2014/main" id="{00000000-0008-0000-0100-00008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5" name="Picture 3812" hidden="1">
          <a:extLst>
            <a:ext uri="{FF2B5EF4-FFF2-40B4-BE49-F238E27FC236}">
              <a16:creationId xmlns:a16="http://schemas.microsoft.com/office/drawing/2014/main" id="{00000000-0008-0000-0100-00008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6" name="Picture 3813" hidden="1">
          <a:extLst>
            <a:ext uri="{FF2B5EF4-FFF2-40B4-BE49-F238E27FC236}">
              <a16:creationId xmlns:a16="http://schemas.microsoft.com/office/drawing/2014/main" id="{00000000-0008-0000-0100-00008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7" name="Picture 3453" hidden="1">
          <a:extLst>
            <a:ext uri="{FF2B5EF4-FFF2-40B4-BE49-F238E27FC236}">
              <a16:creationId xmlns:a16="http://schemas.microsoft.com/office/drawing/2014/main" id="{00000000-0008-0000-0100-00008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8" name="Picture 3458" hidden="1">
          <a:extLst>
            <a:ext uri="{FF2B5EF4-FFF2-40B4-BE49-F238E27FC236}">
              <a16:creationId xmlns:a16="http://schemas.microsoft.com/office/drawing/2014/main" id="{00000000-0008-0000-0100-00009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69" name="Picture 3811" hidden="1">
          <a:extLst>
            <a:ext uri="{FF2B5EF4-FFF2-40B4-BE49-F238E27FC236}">
              <a16:creationId xmlns:a16="http://schemas.microsoft.com/office/drawing/2014/main" id="{00000000-0008-0000-0100-00009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70" name="Picture 3812" hidden="1">
          <a:extLst>
            <a:ext uri="{FF2B5EF4-FFF2-40B4-BE49-F238E27FC236}">
              <a16:creationId xmlns:a16="http://schemas.microsoft.com/office/drawing/2014/main" id="{00000000-0008-0000-0100-00009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71" name="Picture 3813" hidden="1">
          <a:extLst>
            <a:ext uri="{FF2B5EF4-FFF2-40B4-BE49-F238E27FC236}">
              <a16:creationId xmlns:a16="http://schemas.microsoft.com/office/drawing/2014/main" id="{00000000-0008-0000-0100-00009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72" name="Picture 3453" hidden="1">
          <a:extLst>
            <a:ext uri="{FF2B5EF4-FFF2-40B4-BE49-F238E27FC236}">
              <a16:creationId xmlns:a16="http://schemas.microsoft.com/office/drawing/2014/main" id="{00000000-0008-0000-0100-00009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73" name="Picture 3458" hidden="1">
          <a:extLst>
            <a:ext uri="{FF2B5EF4-FFF2-40B4-BE49-F238E27FC236}">
              <a16:creationId xmlns:a16="http://schemas.microsoft.com/office/drawing/2014/main" id="{00000000-0008-0000-0100-00009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74" name="Picture 3811" hidden="1">
          <a:extLst>
            <a:ext uri="{FF2B5EF4-FFF2-40B4-BE49-F238E27FC236}">
              <a16:creationId xmlns:a16="http://schemas.microsoft.com/office/drawing/2014/main" id="{00000000-0008-0000-0100-00009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75" name="Picture 3803" hidden="1">
          <a:extLst>
            <a:ext uri="{FF2B5EF4-FFF2-40B4-BE49-F238E27FC236}">
              <a16:creationId xmlns:a16="http://schemas.microsoft.com/office/drawing/2014/main" id="{00000000-0008-0000-0100-00009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8776" name="Picture 3802" hidden="1">
          <a:extLst>
            <a:ext uri="{FF2B5EF4-FFF2-40B4-BE49-F238E27FC236}">
              <a16:creationId xmlns:a16="http://schemas.microsoft.com/office/drawing/2014/main" id="{00000000-0008-0000-0100-00009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8777" name="Picture 3804" hidden="1">
          <a:extLst>
            <a:ext uri="{FF2B5EF4-FFF2-40B4-BE49-F238E27FC236}">
              <a16:creationId xmlns:a16="http://schemas.microsoft.com/office/drawing/2014/main" id="{00000000-0008-0000-0100-00009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778" name="Picture 3812" hidden="1">
          <a:extLst>
            <a:ext uri="{FF2B5EF4-FFF2-40B4-BE49-F238E27FC236}">
              <a16:creationId xmlns:a16="http://schemas.microsoft.com/office/drawing/2014/main" id="{00000000-0008-0000-0100-00009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779" name="Picture 3813" hidden="1">
          <a:extLst>
            <a:ext uri="{FF2B5EF4-FFF2-40B4-BE49-F238E27FC236}">
              <a16:creationId xmlns:a16="http://schemas.microsoft.com/office/drawing/2014/main" id="{00000000-0008-0000-0100-00009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780" name="Picture 3811" hidden="1">
          <a:extLst>
            <a:ext uri="{FF2B5EF4-FFF2-40B4-BE49-F238E27FC236}">
              <a16:creationId xmlns:a16="http://schemas.microsoft.com/office/drawing/2014/main" id="{00000000-0008-0000-0100-00009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8781" name="Picture 3816" hidden="1">
          <a:extLst>
            <a:ext uri="{FF2B5EF4-FFF2-40B4-BE49-F238E27FC236}">
              <a16:creationId xmlns:a16="http://schemas.microsoft.com/office/drawing/2014/main" id="{00000000-0008-0000-0100-00009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782" name="Picture 3458" hidden="1">
          <a:extLst>
            <a:ext uri="{FF2B5EF4-FFF2-40B4-BE49-F238E27FC236}">
              <a16:creationId xmlns:a16="http://schemas.microsoft.com/office/drawing/2014/main" id="{00000000-0008-0000-0100-00009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783" name="Picture 3812" hidden="1">
          <a:extLst>
            <a:ext uri="{FF2B5EF4-FFF2-40B4-BE49-F238E27FC236}">
              <a16:creationId xmlns:a16="http://schemas.microsoft.com/office/drawing/2014/main" id="{00000000-0008-0000-0100-00009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784" name="Picture 3802" hidden="1">
          <a:extLst>
            <a:ext uri="{FF2B5EF4-FFF2-40B4-BE49-F238E27FC236}">
              <a16:creationId xmlns:a16="http://schemas.microsoft.com/office/drawing/2014/main" id="{00000000-0008-0000-0100-0000A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85" name="Picture 3458" hidden="1">
          <a:extLst>
            <a:ext uri="{FF2B5EF4-FFF2-40B4-BE49-F238E27FC236}">
              <a16:creationId xmlns:a16="http://schemas.microsoft.com/office/drawing/2014/main" id="{00000000-0008-0000-0100-0000A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8786" name="Picture 3453" hidden="1">
          <a:extLst>
            <a:ext uri="{FF2B5EF4-FFF2-40B4-BE49-F238E27FC236}">
              <a16:creationId xmlns:a16="http://schemas.microsoft.com/office/drawing/2014/main" id="{00000000-0008-0000-0100-0000A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114300</xdr:rowOff>
    </xdr:to>
    <xdr:sp macro="" textlink="">
      <xdr:nvSpPr>
        <xdr:cNvPr id="7738787" name="Picture 3463" hidden="1">
          <a:extLst>
            <a:ext uri="{FF2B5EF4-FFF2-40B4-BE49-F238E27FC236}">
              <a16:creationId xmlns:a16="http://schemas.microsoft.com/office/drawing/2014/main" id="{00000000-0008-0000-0100-0000A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114300</xdr:rowOff>
    </xdr:to>
    <xdr:sp macro="" textlink="">
      <xdr:nvSpPr>
        <xdr:cNvPr id="7738788" name="Picture 3812" hidden="1">
          <a:extLst>
            <a:ext uri="{FF2B5EF4-FFF2-40B4-BE49-F238E27FC236}">
              <a16:creationId xmlns:a16="http://schemas.microsoft.com/office/drawing/2014/main" id="{00000000-0008-0000-0100-0000A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89" name="Picture 3813" hidden="1">
          <a:extLst>
            <a:ext uri="{FF2B5EF4-FFF2-40B4-BE49-F238E27FC236}">
              <a16:creationId xmlns:a16="http://schemas.microsoft.com/office/drawing/2014/main" id="{00000000-0008-0000-0100-0000A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90" name="Picture 3811" hidden="1">
          <a:extLst>
            <a:ext uri="{FF2B5EF4-FFF2-40B4-BE49-F238E27FC236}">
              <a16:creationId xmlns:a16="http://schemas.microsoft.com/office/drawing/2014/main" id="{00000000-0008-0000-0100-0000A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91" name="Picture 3802" hidden="1">
          <a:extLst>
            <a:ext uri="{FF2B5EF4-FFF2-40B4-BE49-F238E27FC236}">
              <a16:creationId xmlns:a16="http://schemas.microsoft.com/office/drawing/2014/main" id="{00000000-0008-0000-0100-0000A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8792" name="Picture 3398" hidden="1">
          <a:extLst>
            <a:ext uri="{FF2B5EF4-FFF2-40B4-BE49-F238E27FC236}">
              <a16:creationId xmlns:a16="http://schemas.microsoft.com/office/drawing/2014/main" id="{00000000-0008-0000-0100-0000A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8793" name="Picture 3812" hidden="1">
          <a:extLst>
            <a:ext uri="{FF2B5EF4-FFF2-40B4-BE49-F238E27FC236}">
              <a16:creationId xmlns:a16="http://schemas.microsoft.com/office/drawing/2014/main" id="{00000000-0008-0000-0100-0000A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794" name="Picture 3383" hidden="1">
          <a:extLst>
            <a:ext uri="{FF2B5EF4-FFF2-40B4-BE49-F238E27FC236}">
              <a16:creationId xmlns:a16="http://schemas.microsoft.com/office/drawing/2014/main" id="{00000000-0008-0000-0100-0000A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795" name="Picture 3791" hidden="1">
          <a:extLst>
            <a:ext uri="{FF2B5EF4-FFF2-40B4-BE49-F238E27FC236}">
              <a16:creationId xmlns:a16="http://schemas.microsoft.com/office/drawing/2014/main" id="{00000000-0008-0000-0100-0000A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796" name="Picture 3453" hidden="1">
          <a:extLst>
            <a:ext uri="{FF2B5EF4-FFF2-40B4-BE49-F238E27FC236}">
              <a16:creationId xmlns:a16="http://schemas.microsoft.com/office/drawing/2014/main" id="{00000000-0008-0000-0100-0000A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97" name="Picture 3802" hidden="1">
          <a:extLst>
            <a:ext uri="{FF2B5EF4-FFF2-40B4-BE49-F238E27FC236}">
              <a16:creationId xmlns:a16="http://schemas.microsoft.com/office/drawing/2014/main" id="{00000000-0008-0000-0100-0000A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98" name="Picture 3463" hidden="1">
          <a:extLst>
            <a:ext uri="{FF2B5EF4-FFF2-40B4-BE49-F238E27FC236}">
              <a16:creationId xmlns:a16="http://schemas.microsoft.com/office/drawing/2014/main" id="{00000000-0008-0000-0100-0000A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799" name="Picture 3453" hidden="1">
          <a:extLst>
            <a:ext uri="{FF2B5EF4-FFF2-40B4-BE49-F238E27FC236}">
              <a16:creationId xmlns:a16="http://schemas.microsoft.com/office/drawing/2014/main" id="{00000000-0008-0000-0100-0000A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800" name="Picture 3811" hidden="1">
          <a:extLst>
            <a:ext uri="{FF2B5EF4-FFF2-40B4-BE49-F238E27FC236}">
              <a16:creationId xmlns:a16="http://schemas.microsoft.com/office/drawing/2014/main" id="{00000000-0008-0000-0100-0000B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801" name="Picture 3802" hidden="1">
          <a:extLst>
            <a:ext uri="{FF2B5EF4-FFF2-40B4-BE49-F238E27FC236}">
              <a16:creationId xmlns:a16="http://schemas.microsoft.com/office/drawing/2014/main" id="{00000000-0008-0000-0100-0000B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802" name="Picture 3794" hidden="1">
          <a:extLst>
            <a:ext uri="{FF2B5EF4-FFF2-40B4-BE49-F238E27FC236}">
              <a16:creationId xmlns:a16="http://schemas.microsoft.com/office/drawing/2014/main" id="{00000000-0008-0000-0100-0000B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803" name="Picture 3458" hidden="1">
          <a:extLst>
            <a:ext uri="{FF2B5EF4-FFF2-40B4-BE49-F238E27FC236}">
              <a16:creationId xmlns:a16="http://schemas.microsoft.com/office/drawing/2014/main" id="{00000000-0008-0000-0100-0000B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04" name="Picture 3811" hidden="1">
          <a:extLst>
            <a:ext uri="{FF2B5EF4-FFF2-40B4-BE49-F238E27FC236}">
              <a16:creationId xmlns:a16="http://schemas.microsoft.com/office/drawing/2014/main" id="{00000000-0008-0000-0100-0000B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8805" name="Picture 3795" hidden="1">
          <a:extLst>
            <a:ext uri="{FF2B5EF4-FFF2-40B4-BE49-F238E27FC236}">
              <a16:creationId xmlns:a16="http://schemas.microsoft.com/office/drawing/2014/main" id="{00000000-0008-0000-0100-0000B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06" name="Picture 3393" hidden="1">
          <a:extLst>
            <a:ext uri="{FF2B5EF4-FFF2-40B4-BE49-F238E27FC236}">
              <a16:creationId xmlns:a16="http://schemas.microsoft.com/office/drawing/2014/main" id="{00000000-0008-0000-0100-0000B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807" name="Picture 3453" hidden="1">
          <a:extLst>
            <a:ext uri="{FF2B5EF4-FFF2-40B4-BE49-F238E27FC236}">
              <a16:creationId xmlns:a16="http://schemas.microsoft.com/office/drawing/2014/main" id="{00000000-0008-0000-0100-0000B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08" name="Picture 3804" hidden="1">
          <a:extLst>
            <a:ext uri="{FF2B5EF4-FFF2-40B4-BE49-F238E27FC236}">
              <a16:creationId xmlns:a16="http://schemas.microsoft.com/office/drawing/2014/main" id="{00000000-0008-0000-0100-0000B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09" name="Picture 3468" hidden="1">
          <a:extLst>
            <a:ext uri="{FF2B5EF4-FFF2-40B4-BE49-F238E27FC236}">
              <a16:creationId xmlns:a16="http://schemas.microsoft.com/office/drawing/2014/main" id="{00000000-0008-0000-0100-0000B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8810" name="Picture 3816" hidden="1">
          <a:extLst>
            <a:ext uri="{FF2B5EF4-FFF2-40B4-BE49-F238E27FC236}">
              <a16:creationId xmlns:a16="http://schemas.microsoft.com/office/drawing/2014/main" id="{00000000-0008-0000-0100-0000B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811" name="Picture 3463" hidden="1">
          <a:extLst>
            <a:ext uri="{FF2B5EF4-FFF2-40B4-BE49-F238E27FC236}">
              <a16:creationId xmlns:a16="http://schemas.microsoft.com/office/drawing/2014/main" id="{00000000-0008-0000-0100-0000B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812" name="Picture 3423" hidden="1">
          <a:extLst>
            <a:ext uri="{FF2B5EF4-FFF2-40B4-BE49-F238E27FC236}">
              <a16:creationId xmlns:a16="http://schemas.microsoft.com/office/drawing/2014/main" id="{00000000-0008-0000-0100-0000B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8813" name="Picture 3453" hidden="1">
          <a:extLst>
            <a:ext uri="{FF2B5EF4-FFF2-40B4-BE49-F238E27FC236}">
              <a16:creationId xmlns:a16="http://schemas.microsoft.com/office/drawing/2014/main" id="{00000000-0008-0000-0100-0000B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8814" name="Picture 3458" hidden="1">
          <a:extLst>
            <a:ext uri="{FF2B5EF4-FFF2-40B4-BE49-F238E27FC236}">
              <a16:creationId xmlns:a16="http://schemas.microsoft.com/office/drawing/2014/main" id="{00000000-0008-0000-0100-0000B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8815" name="Picture 3811" hidden="1">
          <a:extLst>
            <a:ext uri="{FF2B5EF4-FFF2-40B4-BE49-F238E27FC236}">
              <a16:creationId xmlns:a16="http://schemas.microsoft.com/office/drawing/2014/main" id="{00000000-0008-0000-0100-0000B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8816" name="Picture 3423" hidden="1">
          <a:extLst>
            <a:ext uri="{FF2B5EF4-FFF2-40B4-BE49-F238E27FC236}">
              <a16:creationId xmlns:a16="http://schemas.microsoft.com/office/drawing/2014/main" id="{00000000-0008-0000-0100-0000C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8817" name="Picture 3428" hidden="1">
          <a:extLst>
            <a:ext uri="{FF2B5EF4-FFF2-40B4-BE49-F238E27FC236}">
              <a16:creationId xmlns:a16="http://schemas.microsoft.com/office/drawing/2014/main" id="{00000000-0008-0000-0100-0000C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66675</xdr:rowOff>
    </xdr:to>
    <xdr:sp macro="" textlink="">
      <xdr:nvSpPr>
        <xdr:cNvPr id="7738818" name="Picture 3802" hidden="1">
          <a:extLst>
            <a:ext uri="{FF2B5EF4-FFF2-40B4-BE49-F238E27FC236}">
              <a16:creationId xmlns:a16="http://schemas.microsoft.com/office/drawing/2014/main" id="{00000000-0008-0000-0100-0000C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19" name="Picture 3794" hidden="1">
          <a:extLst>
            <a:ext uri="{FF2B5EF4-FFF2-40B4-BE49-F238E27FC236}">
              <a16:creationId xmlns:a16="http://schemas.microsoft.com/office/drawing/2014/main" id="{00000000-0008-0000-0100-0000C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20" name="Picture 3795" hidden="1">
          <a:extLst>
            <a:ext uri="{FF2B5EF4-FFF2-40B4-BE49-F238E27FC236}">
              <a16:creationId xmlns:a16="http://schemas.microsoft.com/office/drawing/2014/main" id="{00000000-0008-0000-0100-0000C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21" name="Picture 3423" hidden="1">
          <a:extLst>
            <a:ext uri="{FF2B5EF4-FFF2-40B4-BE49-F238E27FC236}">
              <a16:creationId xmlns:a16="http://schemas.microsoft.com/office/drawing/2014/main" id="{00000000-0008-0000-0100-0000C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22" name="Picture 3398" hidden="1">
          <a:extLst>
            <a:ext uri="{FF2B5EF4-FFF2-40B4-BE49-F238E27FC236}">
              <a16:creationId xmlns:a16="http://schemas.microsoft.com/office/drawing/2014/main" id="{00000000-0008-0000-0100-0000C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23" name="Picture 3793" hidden="1">
          <a:extLst>
            <a:ext uri="{FF2B5EF4-FFF2-40B4-BE49-F238E27FC236}">
              <a16:creationId xmlns:a16="http://schemas.microsoft.com/office/drawing/2014/main" id="{00000000-0008-0000-0100-0000C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24" name="Picture 3794" hidden="1">
          <a:extLst>
            <a:ext uri="{FF2B5EF4-FFF2-40B4-BE49-F238E27FC236}">
              <a16:creationId xmlns:a16="http://schemas.microsoft.com/office/drawing/2014/main" id="{00000000-0008-0000-0100-0000C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8825" name="Picture 3812" hidden="1">
          <a:extLst>
            <a:ext uri="{FF2B5EF4-FFF2-40B4-BE49-F238E27FC236}">
              <a16:creationId xmlns:a16="http://schemas.microsoft.com/office/drawing/2014/main" id="{00000000-0008-0000-0100-0000C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8826" name="Picture 3813" hidden="1">
          <a:extLst>
            <a:ext uri="{FF2B5EF4-FFF2-40B4-BE49-F238E27FC236}">
              <a16:creationId xmlns:a16="http://schemas.microsoft.com/office/drawing/2014/main" id="{00000000-0008-0000-0100-0000C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8827" name="Picture 3453" hidden="1">
          <a:extLst>
            <a:ext uri="{FF2B5EF4-FFF2-40B4-BE49-F238E27FC236}">
              <a16:creationId xmlns:a16="http://schemas.microsoft.com/office/drawing/2014/main" id="{00000000-0008-0000-0100-0000C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828" name="Picture 3453" hidden="1">
          <a:extLst>
            <a:ext uri="{FF2B5EF4-FFF2-40B4-BE49-F238E27FC236}">
              <a16:creationId xmlns:a16="http://schemas.microsoft.com/office/drawing/2014/main" id="{00000000-0008-0000-0100-0000C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66675</xdr:rowOff>
    </xdr:to>
    <xdr:sp macro="" textlink="">
      <xdr:nvSpPr>
        <xdr:cNvPr id="7738829" name="Picture 3458" hidden="1">
          <a:extLst>
            <a:ext uri="{FF2B5EF4-FFF2-40B4-BE49-F238E27FC236}">
              <a16:creationId xmlns:a16="http://schemas.microsoft.com/office/drawing/2014/main" id="{00000000-0008-0000-0100-0000C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8830" name="Picture 3812" hidden="1">
          <a:extLst>
            <a:ext uri="{FF2B5EF4-FFF2-40B4-BE49-F238E27FC236}">
              <a16:creationId xmlns:a16="http://schemas.microsoft.com/office/drawing/2014/main" id="{00000000-0008-0000-0100-0000C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552450</xdr:colOff>
      <xdr:row>7</xdr:row>
      <xdr:rowOff>114300</xdr:rowOff>
    </xdr:to>
    <xdr:sp macro="" textlink="">
      <xdr:nvSpPr>
        <xdr:cNvPr id="7738831" name="Picture 3813" hidden="1">
          <a:extLst>
            <a:ext uri="{FF2B5EF4-FFF2-40B4-BE49-F238E27FC236}">
              <a16:creationId xmlns:a16="http://schemas.microsoft.com/office/drawing/2014/main" id="{00000000-0008-0000-0100-0000C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32" name="Picture 3811" hidden="1">
          <a:extLst>
            <a:ext uri="{FF2B5EF4-FFF2-40B4-BE49-F238E27FC236}">
              <a16:creationId xmlns:a16="http://schemas.microsoft.com/office/drawing/2014/main" id="{00000000-0008-0000-0100-0000D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33" name="Picture 3812" hidden="1">
          <a:extLst>
            <a:ext uri="{FF2B5EF4-FFF2-40B4-BE49-F238E27FC236}">
              <a16:creationId xmlns:a16="http://schemas.microsoft.com/office/drawing/2014/main" id="{00000000-0008-0000-0100-0000D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834" name="Picture 3398" hidden="1">
          <a:extLst>
            <a:ext uri="{FF2B5EF4-FFF2-40B4-BE49-F238E27FC236}">
              <a16:creationId xmlns:a16="http://schemas.microsoft.com/office/drawing/2014/main" id="{00000000-0008-0000-0100-0000D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835" name="Picture 3793" hidden="1">
          <a:extLst>
            <a:ext uri="{FF2B5EF4-FFF2-40B4-BE49-F238E27FC236}">
              <a16:creationId xmlns:a16="http://schemas.microsoft.com/office/drawing/2014/main" id="{00000000-0008-0000-0100-0000D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428625</xdr:colOff>
      <xdr:row>7</xdr:row>
      <xdr:rowOff>114300</xdr:rowOff>
    </xdr:to>
    <xdr:sp macro="" textlink="">
      <xdr:nvSpPr>
        <xdr:cNvPr id="7738836" name="Picture 3794" hidden="1">
          <a:extLst>
            <a:ext uri="{FF2B5EF4-FFF2-40B4-BE49-F238E27FC236}">
              <a16:creationId xmlns:a16="http://schemas.microsoft.com/office/drawing/2014/main" id="{00000000-0008-0000-0100-0000D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37" name="Picture 3812" hidden="1">
          <a:extLst>
            <a:ext uri="{FF2B5EF4-FFF2-40B4-BE49-F238E27FC236}">
              <a16:creationId xmlns:a16="http://schemas.microsoft.com/office/drawing/2014/main" id="{00000000-0008-0000-0100-0000D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193</xdr:col>
      <xdr:colOff>0</xdr:colOff>
      <xdr:row>7</xdr:row>
      <xdr:rowOff>0</xdr:rowOff>
    </xdr:from>
    <xdr:to>
      <xdr:col>194</xdr:col>
      <xdr:colOff>485775</xdr:colOff>
      <xdr:row>7</xdr:row>
      <xdr:rowOff>66675</xdr:rowOff>
    </xdr:to>
    <xdr:sp macro="" textlink="">
      <xdr:nvSpPr>
        <xdr:cNvPr id="7738838" name="Picture 3813" hidden="1">
          <a:extLst>
            <a:ext uri="{FF2B5EF4-FFF2-40B4-BE49-F238E27FC236}">
              <a16:creationId xmlns:a16="http://schemas.microsoft.com/office/drawing/2014/main" id="{00000000-0008-0000-0100-0000D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37" name="Picture 3398" hidden="1">
          <a:extLst>
            <a:ext uri="{FF2B5EF4-FFF2-40B4-BE49-F238E27FC236}">
              <a16:creationId xmlns:a16="http://schemas.microsoft.com/office/drawing/2014/main" id="{00000000-0008-0000-0100-00004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38" name="Picture 3793" hidden="1">
          <a:extLst>
            <a:ext uri="{FF2B5EF4-FFF2-40B4-BE49-F238E27FC236}">
              <a16:creationId xmlns:a16="http://schemas.microsoft.com/office/drawing/2014/main" id="{00000000-0008-0000-0100-00004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192</xdr:col>
      <xdr:colOff>0</xdr:colOff>
      <xdr:row>7</xdr:row>
      <xdr:rowOff>0</xdr:rowOff>
    </xdr:from>
    <xdr:to>
      <xdr:col>193</xdr:col>
      <xdr:colOff>619125</xdr:colOff>
      <xdr:row>7</xdr:row>
      <xdr:rowOff>66675</xdr:rowOff>
    </xdr:to>
    <xdr:sp macro="" textlink="">
      <xdr:nvSpPr>
        <xdr:cNvPr id="7733839" name="Picture 3794" hidden="1">
          <a:extLst>
            <a:ext uri="{FF2B5EF4-FFF2-40B4-BE49-F238E27FC236}">
              <a16:creationId xmlns:a16="http://schemas.microsoft.com/office/drawing/2014/main" id="{00000000-0008-0000-0100-00004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22" zoomScaleNormal="100" workbookViewId="0">
      <selection activeCell="F30" sqref="F30"/>
    </sheetView>
  </sheetViews>
  <sheetFormatPr defaultRowHeight="13.5"/>
  <cols>
    <col min="1" max="1" width="5.42578125" style="13" bestFit="1" customWidth="1"/>
    <col min="2" max="2" width="42.7109375" style="27" customWidth="1"/>
    <col min="3" max="3" width="14.140625" style="29" customWidth="1"/>
    <col min="4" max="4" width="16" style="29" customWidth="1"/>
    <col min="5" max="5" width="13.42578125" style="29" customWidth="1"/>
    <col min="6" max="6" width="16.5703125" style="29" customWidth="1"/>
    <col min="7" max="7" width="19.28515625" style="36" customWidth="1"/>
    <col min="8" max="8" width="40.28515625" style="36" customWidth="1"/>
    <col min="9" max="9" width="15.7109375" style="29" customWidth="1"/>
    <col min="10" max="10" width="11.42578125" style="29" hidden="1" customWidth="1"/>
    <col min="11" max="12" width="16" style="29" customWidth="1"/>
    <col min="13" max="16384" width="9.140625" style="12"/>
  </cols>
  <sheetData>
    <row r="1" spans="1:12" s="53" customFormat="1" ht="25.5" customHeight="1">
      <c r="A1" s="46"/>
      <c r="B1" s="47"/>
      <c r="C1" s="48"/>
      <c r="D1" s="48"/>
      <c r="E1" s="48"/>
      <c r="F1" s="48"/>
      <c r="G1" s="49"/>
      <c r="H1" s="49"/>
      <c r="I1" s="50"/>
      <c r="J1" s="51"/>
      <c r="K1" s="51"/>
      <c r="L1" s="52"/>
    </row>
    <row r="2" spans="1:12" s="53" customFormat="1" ht="14.25">
      <c r="A2" s="46"/>
      <c r="B2" s="47"/>
      <c r="C2" s="48"/>
      <c r="D2" s="48"/>
      <c r="E2" s="48"/>
      <c r="F2" s="48"/>
      <c r="G2" s="49"/>
      <c r="H2" s="49"/>
      <c r="I2" s="54"/>
      <c r="J2" s="51"/>
      <c r="K2" s="48"/>
      <c r="L2" s="48"/>
    </row>
    <row r="3" spans="1:12" s="53" customFormat="1" ht="15" thickBot="1">
      <c r="A3" s="55"/>
      <c r="B3" s="56" t="s">
        <v>96</v>
      </c>
      <c r="C3" s="57" t="s">
        <v>95</v>
      </c>
      <c r="D3" s="58"/>
      <c r="E3" s="59"/>
      <c r="F3" s="59"/>
      <c r="G3" s="59"/>
      <c r="H3" s="59"/>
      <c r="I3" s="59"/>
      <c r="J3" s="59"/>
      <c r="K3" s="60"/>
      <c r="L3" s="60"/>
    </row>
    <row r="4" spans="1:12" s="53" customFormat="1" ht="14.25">
      <c r="A4" s="55"/>
      <c r="B4" s="61"/>
      <c r="C4" s="50"/>
      <c r="D4" s="50"/>
      <c r="E4" s="50"/>
      <c r="F4" s="50"/>
      <c r="G4" s="50"/>
      <c r="H4" s="50"/>
      <c r="I4" s="50"/>
      <c r="J4" s="50"/>
      <c r="K4" s="51"/>
      <c r="L4" s="51"/>
    </row>
    <row r="5" spans="1:12" s="53" customFormat="1">
      <c r="A5" s="46"/>
      <c r="B5" s="62" t="s">
        <v>97</v>
      </c>
      <c r="C5" s="51"/>
      <c r="D5" s="51"/>
      <c r="E5" s="51"/>
      <c r="F5" s="63"/>
      <c r="G5" s="64"/>
      <c r="H5" s="64"/>
      <c r="I5" s="65"/>
      <c r="J5" s="63"/>
      <c r="K5" s="63"/>
      <c r="L5" s="63"/>
    </row>
    <row r="6" spans="1:12" s="53" customFormat="1">
      <c r="A6" s="46"/>
      <c r="B6" s="66" t="s">
        <v>98</v>
      </c>
      <c r="C6" s="63"/>
      <c r="D6" s="63"/>
      <c r="E6" s="63"/>
      <c r="F6" s="63"/>
      <c r="G6" s="65"/>
      <c r="H6" s="65"/>
      <c r="I6" s="65"/>
      <c r="J6" s="63"/>
      <c r="K6" s="51"/>
      <c r="L6" s="51"/>
    </row>
    <row r="7" spans="1:12" s="53" customFormat="1">
      <c r="A7" s="46"/>
      <c r="B7" s="62" t="s">
        <v>99</v>
      </c>
      <c r="C7" s="51"/>
      <c r="D7" s="51"/>
      <c r="E7" s="51"/>
      <c r="F7" s="51"/>
      <c r="G7" s="63"/>
      <c r="H7" s="63"/>
      <c r="I7" s="63"/>
      <c r="J7" s="63"/>
      <c r="K7" s="51"/>
      <c r="L7" s="51"/>
    </row>
    <row r="8" spans="1:12" s="53" customFormat="1" ht="12" customHeight="1">
      <c r="A8" s="46"/>
      <c r="B8" s="67"/>
      <c r="C8" s="51"/>
      <c r="D8" s="51"/>
      <c r="E8" s="51"/>
      <c r="F8" s="51"/>
      <c r="G8" s="173" t="s">
        <v>0</v>
      </c>
      <c r="H8" s="173"/>
      <c r="I8" s="173"/>
      <c r="J8" s="63"/>
      <c r="K8" s="51"/>
      <c r="L8" s="51"/>
    </row>
    <row r="9" spans="1:12" s="55" customFormat="1" ht="24" customHeight="1">
      <c r="A9" s="174" t="s">
        <v>7</v>
      </c>
      <c r="B9" s="175"/>
      <c r="C9" s="68" t="s">
        <v>160</v>
      </c>
      <c r="D9" s="68" t="s">
        <v>130</v>
      </c>
      <c r="E9" s="68"/>
      <c r="F9" s="182" t="s">
        <v>159</v>
      </c>
      <c r="G9" s="183"/>
      <c r="H9" s="183"/>
      <c r="I9" s="184"/>
      <c r="J9" s="69"/>
      <c r="K9" s="176" t="s">
        <v>131</v>
      </c>
      <c r="L9" s="178" t="s">
        <v>161</v>
      </c>
    </row>
    <row r="10" spans="1:12" s="55" customFormat="1" ht="72" customHeight="1">
      <c r="A10" s="69" t="s">
        <v>8</v>
      </c>
      <c r="B10" s="70" t="s">
        <v>9</v>
      </c>
      <c r="C10" s="69" t="s">
        <v>1</v>
      </c>
      <c r="D10" s="69" t="s">
        <v>2</v>
      </c>
      <c r="E10" s="69" t="s">
        <v>3</v>
      </c>
      <c r="F10" s="69" t="s">
        <v>4</v>
      </c>
      <c r="G10" s="69" t="s">
        <v>5</v>
      </c>
      <c r="H10" s="1" t="s">
        <v>110</v>
      </c>
      <c r="I10" s="69" t="s">
        <v>72</v>
      </c>
      <c r="J10" s="69" t="s">
        <v>93</v>
      </c>
      <c r="K10" s="177"/>
      <c r="L10" s="179"/>
    </row>
    <row r="11" spans="1:12" s="55" customFormat="1" ht="12.75">
      <c r="A11" s="69">
        <v>1</v>
      </c>
      <c r="B11" s="69">
        <v>2</v>
      </c>
      <c r="C11" s="69">
        <v>3</v>
      </c>
      <c r="D11" s="69">
        <v>4</v>
      </c>
      <c r="E11" s="69">
        <v>5</v>
      </c>
      <c r="F11" s="69" t="s">
        <v>73</v>
      </c>
      <c r="G11" s="69">
        <v>7</v>
      </c>
      <c r="H11" s="77"/>
      <c r="I11" s="69" t="s">
        <v>74</v>
      </c>
      <c r="J11" s="69">
        <v>9</v>
      </c>
      <c r="K11" s="69">
        <v>9</v>
      </c>
      <c r="L11" s="69">
        <v>10</v>
      </c>
    </row>
    <row r="12" spans="1:12" s="16" customFormat="1" ht="39" customHeight="1">
      <c r="A12" s="14"/>
      <c r="B12" s="15" t="s">
        <v>69</v>
      </c>
      <c r="C12" s="71">
        <f>'2yntacik caxser'!GA12</f>
        <v>2516</v>
      </c>
      <c r="D12" s="71">
        <f>'2yntacik caxser'!GB12</f>
        <v>2887</v>
      </c>
      <c r="E12" s="71">
        <f>'2yntacik caxser'!GC12</f>
        <v>0</v>
      </c>
      <c r="F12" s="71">
        <f>'2yntacik caxser'!GD12</f>
        <v>2978</v>
      </c>
      <c r="G12" s="71">
        <f>'2yntacik caxser'!GE12</f>
        <v>2978</v>
      </c>
      <c r="H12" s="78"/>
      <c r="I12" s="71">
        <f>'2yntacik caxser'!GG12</f>
        <v>1119.0999999999999</v>
      </c>
      <c r="J12" s="72"/>
      <c r="K12" s="71">
        <f>'2yntacik caxser'!GH12</f>
        <v>2978</v>
      </c>
      <c r="L12" s="71">
        <f>'2yntacik caxser'!GI12</f>
        <v>2978</v>
      </c>
    </row>
    <row r="13" spans="1:12" s="16" customFormat="1">
      <c r="A13" s="14"/>
      <c r="B13" s="24"/>
      <c r="C13" s="71"/>
      <c r="D13" s="71"/>
      <c r="E13" s="71"/>
      <c r="F13" s="71"/>
      <c r="G13" s="71"/>
      <c r="H13" s="73"/>
      <c r="I13" s="71"/>
      <c r="J13" s="72"/>
      <c r="K13" s="72"/>
      <c r="L13" s="72"/>
    </row>
    <row r="14" spans="1:12" s="16" customFormat="1" ht="28.5">
      <c r="A14" s="14"/>
      <c r="B14" s="15" t="s">
        <v>6</v>
      </c>
      <c r="C14" s="71">
        <f>'2yntacik caxser'!GA14</f>
        <v>28</v>
      </c>
      <c r="D14" s="71">
        <f>'2yntacik caxser'!GB14</f>
        <v>28</v>
      </c>
      <c r="E14" s="71">
        <f>'2yntacik caxser'!GC14</f>
        <v>0</v>
      </c>
      <c r="F14" s="71">
        <f>'2yntacik caxser'!GD14</f>
        <v>29</v>
      </c>
      <c r="G14" s="71">
        <f>'2yntacik caxser'!GE14</f>
        <v>32</v>
      </c>
      <c r="H14" s="73"/>
      <c r="I14" s="71">
        <f>'2yntacik caxser'!GG14</f>
        <v>2</v>
      </c>
      <c r="J14" s="72"/>
      <c r="K14" s="72">
        <v>32</v>
      </c>
      <c r="L14" s="72">
        <v>32</v>
      </c>
    </row>
    <row r="15" spans="1:12" s="17" customFormat="1" ht="14.25">
      <c r="A15" s="81"/>
      <c r="B15" s="85" t="s">
        <v>94</v>
      </c>
      <c r="C15" s="83">
        <f>'2yntacik caxser'!GA15</f>
        <v>11965735.840000004</v>
      </c>
      <c r="D15" s="83">
        <f>'2yntacik caxser'!GB15</f>
        <v>13948617.000000002</v>
      </c>
      <c r="E15" s="83">
        <f>'2yntacik caxser'!GC15</f>
        <v>0</v>
      </c>
      <c r="F15" s="83">
        <f>'2yntacik caxser'!GD15</f>
        <v>13861698.199999999</v>
      </c>
      <c r="G15" s="83">
        <f>'2yntacik caxser'!GE15</f>
        <v>16070113.319350911</v>
      </c>
      <c r="H15" s="84"/>
      <c r="I15" s="83">
        <f>'2yntacik caxser'!GG15</f>
        <v>3855709.819350915</v>
      </c>
      <c r="J15" s="83"/>
      <c r="K15" s="83" t="e">
        <f>K16+K76</f>
        <v>#REF!</v>
      </c>
      <c r="L15" s="83" t="e">
        <f>L16+L76</f>
        <v>#REF!</v>
      </c>
    </row>
    <row r="16" spans="1:12" s="18" customFormat="1" ht="14.25">
      <c r="A16" s="81"/>
      <c r="B16" s="82" t="s">
        <v>10</v>
      </c>
      <c r="C16" s="83">
        <f>C18+SUM(C25:C75)-C25-C30-C38-C51-C55-C69</f>
        <v>11965735.840000004</v>
      </c>
      <c r="D16" s="83">
        <f>D18+SUM(D25:D75)-D25-D30-D38-D51-D55-D69</f>
        <v>13578202.400000002</v>
      </c>
      <c r="E16" s="83">
        <f>E18+SUM(E25:E75)-E25-E30-E38-E51-E55-E69</f>
        <v>0</v>
      </c>
      <c r="F16" s="83">
        <f>D16+E16</f>
        <v>13578202.400000002</v>
      </c>
      <c r="G16" s="83">
        <f>G18+SUM(G25:G75)-G25-G30-G38-G51-G55-G69</f>
        <v>15391831.219350912</v>
      </c>
      <c r="H16" s="84"/>
      <c r="I16" s="83">
        <f>I18+SUM(I25:I75)-I25-I30-I38-I51-I55-I69</f>
        <v>3547842.319350915</v>
      </c>
      <c r="J16" s="83"/>
      <c r="K16" s="83" t="e">
        <f>K18+SUM(K25:K75)-K25-K30-K38-K51-K55-K69</f>
        <v>#REF!</v>
      </c>
      <c r="L16" s="83" t="e">
        <f>L18+SUM(L25:L75)-L25-L30-L38-L51-L55-L69</f>
        <v>#REF!</v>
      </c>
    </row>
    <row r="17" spans="1:12" s="16" customFormat="1">
      <c r="A17" s="14"/>
      <c r="B17" s="24" t="s">
        <v>53</v>
      </c>
      <c r="C17" s="42"/>
      <c r="D17" s="42"/>
      <c r="E17" s="42"/>
      <c r="F17" s="42"/>
      <c r="G17" s="42"/>
      <c r="H17" s="74"/>
      <c r="I17" s="42"/>
      <c r="J17" s="42"/>
      <c r="K17" s="42"/>
      <c r="L17" s="42"/>
    </row>
    <row r="18" spans="1:12" s="16" customFormat="1" ht="26.25">
      <c r="A18" s="14"/>
      <c r="B18" s="15" t="s">
        <v>70</v>
      </c>
      <c r="C18" s="42">
        <f>'2yntacik caxser'!GA18</f>
        <v>10589658.610000003</v>
      </c>
      <c r="D18" s="42">
        <f>'2yntacik caxser'!GB18</f>
        <v>11332260.1</v>
      </c>
      <c r="E18" s="42">
        <f>'2yntacik caxser'!GC18</f>
        <v>0</v>
      </c>
      <c r="F18" s="42">
        <f>'2yntacik caxser'!GD18</f>
        <v>11332260.1</v>
      </c>
      <c r="G18" s="42">
        <f>'2yntacik caxser'!GE18</f>
        <v>12795295.299999997</v>
      </c>
      <c r="H18" s="74"/>
      <c r="I18" s="42">
        <f>'2yntacik caxser'!GG18</f>
        <v>3198133.1999999997</v>
      </c>
      <c r="J18" s="42"/>
      <c r="K18" s="42">
        <f>SUM(K20:K23)</f>
        <v>10401856.9</v>
      </c>
      <c r="L18" s="42">
        <f>SUM(L20:L23)</f>
        <v>10507043.300000001</v>
      </c>
    </row>
    <row r="19" spans="1:12" s="16" customFormat="1">
      <c r="A19" s="14"/>
      <c r="B19" s="24" t="s">
        <v>53</v>
      </c>
      <c r="C19" s="42">
        <f>'2yntacik caxser'!GA19</f>
        <v>0</v>
      </c>
      <c r="D19" s="42">
        <f>'2yntacik caxser'!GB19</f>
        <v>0</v>
      </c>
      <c r="E19" s="42">
        <f>'2yntacik caxser'!GC19</f>
        <v>0</v>
      </c>
      <c r="F19" s="42">
        <f>'2yntacik caxser'!GD19</f>
        <v>0</v>
      </c>
      <c r="G19" s="42">
        <f>'2yntacik caxser'!GE19</f>
        <v>0</v>
      </c>
      <c r="H19" s="74"/>
      <c r="I19" s="42">
        <f>'2yntacik caxser'!GG19</f>
        <v>0</v>
      </c>
      <c r="J19" s="42"/>
      <c r="K19" s="42"/>
      <c r="L19" s="42"/>
    </row>
    <row r="20" spans="1:12" s="16" customFormat="1" ht="409.5" customHeight="1">
      <c r="A20" s="19" t="s">
        <v>60</v>
      </c>
      <c r="B20" s="20" t="s">
        <v>11</v>
      </c>
      <c r="C20" s="42">
        <f>'2yntacik caxser'!GA20</f>
        <v>8221493.0100000007</v>
      </c>
      <c r="D20" s="42">
        <f>'2yntacik caxser'!GB20</f>
        <v>8871462.1999999993</v>
      </c>
      <c r="E20" s="45">
        <f>+'2yntacik caxser'!GC20</f>
        <v>0</v>
      </c>
      <c r="F20" s="42">
        <f>'2yntacik caxser'!GD20</f>
        <v>8871462.1999999993</v>
      </c>
      <c r="G20" s="42">
        <f>'2yntacik caxser'!GE20</f>
        <v>9965663.1999999974</v>
      </c>
      <c r="H20" s="140" t="s">
        <v>139</v>
      </c>
      <c r="I20" s="42">
        <f>'2yntacik caxser'!GG20</f>
        <v>2532993.1</v>
      </c>
      <c r="J20" s="42"/>
      <c r="K20" s="42">
        <f>'2yntacik caxser'!GH20</f>
        <v>10025157.5</v>
      </c>
      <c r="L20" s="42">
        <f>'2yntacik caxser'!GI20</f>
        <v>10125096.600000001</v>
      </c>
    </row>
    <row r="21" spans="1:12" s="16" customFormat="1" ht="126.75" customHeight="1">
      <c r="A21" s="19" t="s">
        <v>61</v>
      </c>
      <c r="B21" s="21" t="s">
        <v>12</v>
      </c>
      <c r="C21" s="42">
        <f>'2yntacik caxser'!GA21</f>
        <v>2048806.3000000007</v>
      </c>
      <c r="D21" s="42">
        <f>'2yntacik caxser'!GB21</f>
        <v>2117971.5</v>
      </c>
      <c r="E21" s="42">
        <f>'2yntacik caxser'!GC21</f>
        <v>0</v>
      </c>
      <c r="F21" s="42">
        <f>'2yntacik caxser'!GD21</f>
        <v>2117971.5</v>
      </c>
      <c r="G21" s="42">
        <f>'2yntacik caxser'!GE21</f>
        <v>2460547.4</v>
      </c>
      <c r="H21" s="140" t="s">
        <v>140</v>
      </c>
      <c r="I21" s="42">
        <f>'2yntacik caxser'!GG21</f>
        <v>511302.69999999995</v>
      </c>
      <c r="J21" s="42"/>
      <c r="K21" s="42"/>
      <c r="L21" s="42"/>
    </row>
    <row r="22" spans="1:12" s="16" customFormat="1" ht="98.25" customHeight="1">
      <c r="A22" s="19" t="s">
        <v>62</v>
      </c>
      <c r="B22" s="21" t="s">
        <v>13</v>
      </c>
      <c r="C22" s="42">
        <f>'2yntacik caxser'!GA22</f>
        <v>319359.30000000005</v>
      </c>
      <c r="D22" s="42">
        <f>'2yntacik caxser'!GB22</f>
        <v>342826.39999999997</v>
      </c>
      <c r="E22" s="42">
        <f>'2yntacik caxser'!GC22</f>
        <v>0</v>
      </c>
      <c r="F22" s="42">
        <f>'2yntacik caxser'!GD22</f>
        <v>342826.39999999997</v>
      </c>
      <c r="G22" s="42">
        <f>'2yntacik caxser'!GE22</f>
        <v>369084.70000000007</v>
      </c>
      <c r="H22" s="140"/>
      <c r="I22" s="42">
        <f>'2yntacik caxser'!GG22</f>
        <v>153837.4</v>
      </c>
      <c r="J22" s="42"/>
      <c r="K22" s="42">
        <f>'2yntacik caxser'!GH22</f>
        <v>376699.40000000008</v>
      </c>
      <c r="L22" s="42">
        <f>'2yntacik caxser'!GI22</f>
        <v>381946.70000000007</v>
      </c>
    </row>
    <row r="23" spans="1:12" s="16" customFormat="1" ht="14.25">
      <c r="A23" s="19" t="s">
        <v>63</v>
      </c>
      <c r="B23" s="21" t="s">
        <v>14</v>
      </c>
      <c r="C23" s="42">
        <f>'2yntacik caxser'!GA23</f>
        <v>0</v>
      </c>
      <c r="D23" s="42">
        <f>'2yntacik caxser'!GB23</f>
        <v>0</v>
      </c>
      <c r="E23" s="42">
        <f>'2yntacik caxser'!GC23</f>
        <v>0</v>
      </c>
      <c r="F23" s="42">
        <f>'2yntacik caxser'!GD23</f>
        <v>0</v>
      </c>
      <c r="G23" s="42">
        <f>'2yntacik caxser'!GE23</f>
        <v>0</v>
      </c>
      <c r="H23" s="141"/>
      <c r="I23" s="42">
        <f>'2yntacik caxser'!GG23</f>
        <v>0</v>
      </c>
      <c r="J23" s="42"/>
      <c r="K23" s="42"/>
      <c r="L23" s="42"/>
    </row>
    <row r="24" spans="1:12" s="16" customFormat="1" ht="14.25">
      <c r="A24" s="22"/>
      <c r="B24" s="23"/>
      <c r="C24" s="34"/>
      <c r="D24" s="34"/>
      <c r="E24" s="34"/>
      <c r="F24" s="34"/>
      <c r="G24" s="33"/>
      <c r="H24" s="142"/>
      <c r="I24" s="34"/>
      <c r="J24" s="34"/>
      <c r="K24" s="34"/>
      <c r="L24" s="34"/>
    </row>
    <row r="25" spans="1:12" s="16" customFormat="1" ht="159" customHeight="1">
      <c r="A25" s="19">
        <v>4212</v>
      </c>
      <c r="B25" s="15" t="s">
        <v>15</v>
      </c>
      <c r="C25" s="42">
        <f>'2yntacik caxser'!GA25</f>
        <v>267624.91000000003</v>
      </c>
      <c r="D25" s="42">
        <f>'2yntacik caxser'!GB25</f>
        <v>451469.2</v>
      </c>
      <c r="E25" s="42">
        <f>'2yntacik caxser'!GC25</f>
        <v>0</v>
      </c>
      <c r="F25" s="42">
        <f>'2yntacik caxser'!GD25</f>
        <v>426708</v>
      </c>
      <c r="G25" s="42">
        <f>'2yntacik caxser'!GE25</f>
        <v>413805.7</v>
      </c>
      <c r="H25" s="142" t="s">
        <v>141</v>
      </c>
      <c r="I25" s="42">
        <f>'2yntacik caxser'!GG25</f>
        <v>-25961.099999999991</v>
      </c>
      <c r="J25" s="42"/>
      <c r="K25" s="42">
        <f>K27+K28+K29</f>
        <v>413805.70000000007</v>
      </c>
      <c r="L25" s="42">
        <f>L27+L28+L29</f>
        <v>413805.70000000007</v>
      </c>
    </row>
    <row r="26" spans="1:12" s="16" customFormat="1">
      <c r="A26" s="19"/>
      <c r="B26" s="24" t="s">
        <v>53</v>
      </c>
      <c r="C26" s="42">
        <f>'2yntacik caxser'!GA26</f>
        <v>0</v>
      </c>
      <c r="D26" s="42">
        <f>'2yntacik caxser'!GB26</f>
        <v>0</v>
      </c>
      <c r="E26" s="42">
        <f>'2yntacik caxser'!GC26</f>
        <v>0</v>
      </c>
      <c r="F26" s="42">
        <f>'2yntacik caxser'!GD26</f>
        <v>0</v>
      </c>
      <c r="G26" s="42">
        <f>'2yntacik caxser'!GE26</f>
        <v>0</v>
      </c>
      <c r="H26" s="138"/>
      <c r="I26" s="42">
        <f>'2yntacik caxser'!GG26</f>
        <v>0</v>
      </c>
      <c r="J26" s="42"/>
      <c r="K26" s="42"/>
      <c r="L26" s="42"/>
    </row>
    <row r="27" spans="1:12" s="16" customFormat="1">
      <c r="A27" s="19"/>
      <c r="B27" s="24" t="s">
        <v>15</v>
      </c>
      <c r="C27" s="42">
        <f>'2yntacik caxser'!GA27</f>
        <v>153194.35</v>
      </c>
      <c r="D27" s="42">
        <f>'2yntacik caxser'!GB27</f>
        <v>249761.80000000005</v>
      </c>
      <c r="E27" s="42">
        <f>'2yntacik caxser'!GC27</f>
        <v>0</v>
      </c>
      <c r="F27" s="42">
        <f>'2yntacik caxser'!GD27</f>
        <v>238273.70000000004</v>
      </c>
      <c r="G27" s="42">
        <f>'2yntacik caxser'!GE27</f>
        <v>225294.70000000004</v>
      </c>
      <c r="H27" s="138"/>
      <c r="I27" s="42">
        <f>'2yntacik caxser'!GG27</f>
        <v>-19531.599999999999</v>
      </c>
      <c r="J27" s="42"/>
      <c r="K27" s="42">
        <f>'2yntacik caxser'!GH27</f>
        <v>225294.70000000004</v>
      </c>
      <c r="L27" s="42">
        <f>'2yntacik caxser'!GI27</f>
        <v>225294.70000000004</v>
      </c>
    </row>
    <row r="28" spans="1:12" s="16" customFormat="1" ht="27">
      <c r="A28" s="19"/>
      <c r="B28" s="24" t="s">
        <v>71</v>
      </c>
      <c r="C28" s="42">
        <f>'2yntacik caxser'!GA28</f>
        <v>0</v>
      </c>
      <c r="D28" s="42">
        <f>'2yntacik caxser'!GB28</f>
        <v>0</v>
      </c>
      <c r="E28" s="42">
        <f>'2yntacik caxser'!GC28</f>
        <v>0</v>
      </c>
      <c r="F28" s="42">
        <f>'2yntacik caxser'!GD28</f>
        <v>0</v>
      </c>
      <c r="G28" s="42">
        <f>'2yntacik caxser'!GE28</f>
        <v>13660.9</v>
      </c>
      <c r="H28" s="138"/>
      <c r="I28" s="42">
        <f>'2yntacik caxser'!GG28</f>
        <v>13660.9</v>
      </c>
      <c r="J28" s="42"/>
      <c r="K28" s="42">
        <f>'2yntacik caxser'!GH28</f>
        <v>13660.9</v>
      </c>
      <c r="L28" s="42">
        <f>'2yntacik caxser'!GI28</f>
        <v>13660.9</v>
      </c>
    </row>
    <row r="29" spans="1:12" s="16" customFormat="1">
      <c r="A29" s="19"/>
      <c r="B29" s="24" t="s">
        <v>16</v>
      </c>
      <c r="C29" s="42">
        <f>'2yntacik caxser'!GA29</f>
        <v>114430.56</v>
      </c>
      <c r="D29" s="42">
        <f>'2yntacik caxser'!GB29</f>
        <v>201707.4</v>
      </c>
      <c r="E29" s="42">
        <f>'2yntacik caxser'!GC29</f>
        <v>0</v>
      </c>
      <c r="F29" s="42">
        <f>'2yntacik caxser'!GD29</f>
        <v>188434.3</v>
      </c>
      <c r="G29" s="42">
        <f>'2yntacik caxser'!GE29</f>
        <v>174850.10000000006</v>
      </c>
      <c r="H29" s="138"/>
      <c r="I29" s="42">
        <f>'2yntacik caxser'!GG29</f>
        <v>-20090.399999999994</v>
      </c>
      <c r="J29" s="42"/>
      <c r="K29" s="42">
        <f>'2yntacik caxser'!GH29</f>
        <v>174850.10000000006</v>
      </c>
      <c r="L29" s="42">
        <f>'2yntacik caxser'!GI29</f>
        <v>174850.10000000006</v>
      </c>
    </row>
    <row r="30" spans="1:12" s="16" customFormat="1" ht="150" customHeight="1">
      <c r="A30" s="19">
        <v>4213</v>
      </c>
      <c r="B30" s="15" t="s">
        <v>17</v>
      </c>
      <c r="C30" s="42">
        <f>'2yntacik caxser'!GA30</f>
        <v>14632.689999999999</v>
      </c>
      <c r="D30" s="42">
        <f>'2yntacik caxser'!GB30</f>
        <v>35546.6</v>
      </c>
      <c r="E30" s="42">
        <f>'2yntacik caxser'!GC30</f>
        <v>0</v>
      </c>
      <c r="F30" s="42">
        <f>'2yntacik caxser'!GD30</f>
        <v>34295.799999999996</v>
      </c>
      <c r="G30" s="42">
        <f>'2yntacik caxser'!GE30</f>
        <v>37336.891350915008</v>
      </c>
      <c r="H30" s="142" t="s">
        <v>142</v>
      </c>
      <c r="I30" s="42">
        <f>'2yntacik caxser'!GG30</f>
        <v>2338.5913509149996</v>
      </c>
      <c r="J30" s="42"/>
      <c r="K30" s="42" t="e">
        <f>+K32+K33+#REF!</f>
        <v>#REF!</v>
      </c>
      <c r="L30" s="42" t="e">
        <f>+L32+L33+#REF!</f>
        <v>#REF!</v>
      </c>
    </row>
    <row r="31" spans="1:12" s="16" customFormat="1">
      <c r="A31" s="19"/>
      <c r="B31" s="24" t="s">
        <v>53</v>
      </c>
      <c r="C31" s="42"/>
      <c r="D31" s="42"/>
      <c r="E31" s="42"/>
      <c r="F31" s="42"/>
      <c r="G31" s="42"/>
      <c r="H31" s="138"/>
      <c r="I31" s="42"/>
      <c r="J31" s="42"/>
      <c r="K31" s="42"/>
      <c r="L31" s="42"/>
    </row>
    <row r="32" spans="1:12" s="16" customFormat="1" ht="27">
      <c r="A32" s="19"/>
      <c r="B32" s="24" t="s">
        <v>18</v>
      </c>
      <c r="C32" s="42">
        <f>'2yntacik caxser'!GA32</f>
        <v>13000.689999999999</v>
      </c>
      <c r="D32" s="42">
        <f>'2yntacik caxser'!GB32</f>
        <v>29189.700000000004</v>
      </c>
      <c r="E32" s="42">
        <f>'2yntacik caxser'!GC32</f>
        <v>0</v>
      </c>
      <c r="F32" s="42">
        <f>'2yntacik caxser'!GD32</f>
        <v>27938.900000000005</v>
      </c>
      <c r="G32" s="42">
        <f>'2yntacik caxser'!GE32</f>
        <v>30883.991350914999</v>
      </c>
      <c r="H32" s="138"/>
      <c r="I32" s="42">
        <f>'2yntacik caxser'!GG32</f>
        <v>2242.5913509149987</v>
      </c>
      <c r="J32" s="42"/>
      <c r="K32" s="42">
        <f>'2yntacik caxser'!GH32</f>
        <v>30883.991350914999</v>
      </c>
      <c r="L32" s="42">
        <f>'2yntacik caxser'!GI32</f>
        <v>30883.991350914999</v>
      </c>
    </row>
    <row r="33" spans="1:12" s="16" customFormat="1" ht="138" customHeight="1">
      <c r="A33" s="19"/>
      <c r="B33" s="24" t="s">
        <v>64</v>
      </c>
      <c r="C33" s="42">
        <f>'2yntacik caxser'!GA33</f>
        <v>1632</v>
      </c>
      <c r="D33" s="42">
        <f>'2yntacik caxser'!GB33</f>
        <v>6356.9</v>
      </c>
      <c r="E33" s="42">
        <f>'2yntacik caxser'!GC33</f>
        <v>0</v>
      </c>
      <c r="F33" s="42">
        <f>'2yntacik caxser'!GD33</f>
        <v>6356.9</v>
      </c>
      <c r="G33" s="42">
        <f>'2yntacik caxser'!GE33</f>
        <v>6452.9000000000005</v>
      </c>
      <c r="H33" s="138" t="s">
        <v>111</v>
      </c>
      <c r="I33" s="42">
        <f>'2yntacik caxser'!GG33</f>
        <v>96.000000000000909</v>
      </c>
      <c r="J33" s="42"/>
      <c r="K33" s="42">
        <f>'2yntacik caxser'!GH33</f>
        <v>6452.9000000000005</v>
      </c>
      <c r="L33" s="42">
        <f>'2yntacik caxser'!GI33</f>
        <v>6452.9000000000005</v>
      </c>
    </row>
    <row r="34" spans="1:12" s="16" customFormat="1" ht="117.75" customHeight="1">
      <c r="A34" s="19">
        <v>4214</v>
      </c>
      <c r="B34" s="15" t="s">
        <v>19</v>
      </c>
      <c r="C34" s="42">
        <f>'2yntacik caxser'!GA34</f>
        <v>617013.34000000008</v>
      </c>
      <c r="D34" s="42">
        <f>'2yntacik caxser'!GB34</f>
        <v>816083.1</v>
      </c>
      <c r="E34" s="42">
        <f>'2yntacik caxser'!GC34</f>
        <v>0</v>
      </c>
      <c r="F34" s="42">
        <f>'2yntacik caxser'!GD34</f>
        <v>765188.6</v>
      </c>
      <c r="G34" s="42">
        <f>'2yntacik caxser'!GE34</f>
        <v>1022646.7</v>
      </c>
      <c r="H34" s="138" t="s">
        <v>143</v>
      </c>
      <c r="I34" s="42">
        <f>'2yntacik caxser'!GG34</f>
        <v>186895.4</v>
      </c>
      <c r="J34" s="42"/>
      <c r="K34" s="42">
        <f>'2yntacik caxser'!GH34</f>
        <v>1073724.0549999999</v>
      </c>
      <c r="L34" s="42">
        <f>'2yntacik caxser'!GI34</f>
        <v>1127355.2777500001</v>
      </c>
    </row>
    <row r="35" spans="1:12" s="16" customFormat="1" ht="49.5" customHeight="1">
      <c r="A35" s="19">
        <v>4215</v>
      </c>
      <c r="B35" s="15" t="s">
        <v>20</v>
      </c>
      <c r="C35" s="42">
        <f>'2yntacik caxser'!GA35</f>
        <v>1332</v>
      </c>
      <c r="D35" s="42">
        <f>'2yntacik caxser'!GB35</f>
        <v>1167</v>
      </c>
      <c r="E35" s="42">
        <f>'2yntacik caxser'!GC35</f>
        <v>0</v>
      </c>
      <c r="F35" s="42">
        <f>'2yntacik caxser'!GD35</f>
        <v>1167</v>
      </c>
      <c r="G35" s="42">
        <f>'2yntacik caxser'!GE35</f>
        <v>1504</v>
      </c>
      <c r="H35" s="138" t="s">
        <v>112</v>
      </c>
      <c r="I35" s="42">
        <f>'2yntacik caxser'!GG35</f>
        <v>337</v>
      </c>
      <c r="J35" s="42"/>
      <c r="K35" s="42">
        <f>'2yntacik caxser'!GH35</f>
        <v>1504</v>
      </c>
      <c r="L35" s="42">
        <f>'2yntacik caxser'!GI35</f>
        <v>1504</v>
      </c>
    </row>
    <row r="36" spans="1:12" s="16" customFormat="1" ht="28.5">
      <c r="A36" s="19">
        <v>4216</v>
      </c>
      <c r="B36" s="15" t="s">
        <v>21</v>
      </c>
      <c r="C36" s="42">
        <f>'2yntacik caxser'!GA36</f>
        <v>0</v>
      </c>
      <c r="D36" s="42">
        <f>'2yntacik caxser'!GB36</f>
        <v>0</v>
      </c>
      <c r="E36" s="42">
        <f>'2yntacik caxser'!GC36</f>
        <v>0</v>
      </c>
      <c r="F36" s="42">
        <f>'2yntacik caxser'!GD36</f>
        <v>0</v>
      </c>
      <c r="G36" s="42">
        <f>'2yntacik caxser'!GE36</f>
        <v>0</v>
      </c>
      <c r="H36" s="138"/>
      <c r="I36" s="42">
        <f>'2yntacik caxser'!GG36</f>
        <v>0</v>
      </c>
      <c r="J36" s="42"/>
      <c r="K36" s="42">
        <f>G36</f>
        <v>0</v>
      </c>
      <c r="L36" s="42">
        <f>G36</f>
        <v>0</v>
      </c>
    </row>
    <row r="37" spans="1:12" s="16" customFormat="1" ht="14.25">
      <c r="A37" s="19">
        <v>4217</v>
      </c>
      <c r="B37" s="15" t="s">
        <v>22</v>
      </c>
      <c r="C37" s="42">
        <f>'2yntacik caxser'!GA37</f>
        <v>0</v>
      </c>
      <c r="D37" s="42">
        <f>'2yntacik caxser'!GB37</f>
        <v>0</v>
      </c>
      <c r="E37" s="42">
        <f>'2yntacik caxser'!GC37</f>
        <v>0</v>
      </c>
      <c r="F37" s="42">
        <f>'2yntacik caxser'!GD37</f>
        <v>0</v>
      </c>
      <c r="G37" s="42">
        <f>'2yntacik caxser'!GE37</f>
        <v>0</v>
      </c>
      <c r="H37" s="138"/>
      <c r="I37" s="42">
        <f>'2yntacik caxser'!GG37</f>
        <v>0</v>
      </c>
      <c r="J37" s="42"/>
      <c r="K37" s="42">
        <f>G37</f>
        <v>0</v>
      </c>
      <c r="L37" s="42">
        <f>G37</f>
        <v>0</v>
      </c>
    </row>
    <row r="38" spans="1:12" s="16" customFormat="1" ht="108.75" customHeight="1">
      <c r="A38" s="19"/>
      <c r="B38" s="15" t="s">
        <v>23</v>
      </c>
      <c r="C38" s="42">
        <f>'2yntacik caxser'!GA38</f>
        <v>6975.4299999999994</v>
      </c>
      <c r="D38" s="42">
        <f>'2yntacik caxser'!GB38</f>
        <v>36763.5</v>
      </c>
      <c r="E38" s="42">
        <f>'2yntacik caxser'!GC38</f>
        <v>0</v>
      </c>
      <c r="F38" s="42">
        <f>'2yntacik caxser'!GD38</f>
        <v>36763.5</v>
      </c>
      <c r="G38" s="42">
        <f>'2yntacik caxser'!GE38</f>
        <v>46544.479999999996</v>
      </c>
      <c r="H38" s="142" t="s">
        <v>117</v>
      </c>
      <c r="I38" s="42">
        <f>'2yntacik caxser'!GG38</f>
        <v>12780.98</v>
      </c>
      <c r="J38" s="42"/>
      <c r="K38" s="42">
        <f>K40+K41</f>
        <v>46544.479999999996</v>
      </c>
      <c r="L38" s="42">
        <f>L40+L41</f>
        <v>46544.479999999996</v>
      </c>
    </row>
    <row r="39" spans="1:12" s="16" customFormat="1">
      <c r="A39" s="19"/>
      <c r="B39" s="24" t="s">
        <v>53</v>
      </c>
      <c r="C39" s="42">
        <f>'2yntacik caxser'!GA39</f>
        <v>0</v>
      </c>
      <c r="D39" s="42">
        <f>'2yntacik caxser'!GB39</f>
        <v>0</v>
      </c>
      <c r="E39" s="42">
        <f>'2yntacik caxser'!GC39</f>
        <v>0</v>
      </c>
      <c r="F39" s="42">
        <f>'2yntacik caxser'!GD39</f>
        <v>0</v>
      </c>
      <c r="G39" s="42">
        <f>'2yntacik caxser'!GE39</f>
        <v>0</v>
      </c>
      <c r="H39" s="139"/>
      <c r="I39" s="42">
        <f>'2yntacik caxser'!GG39</f>
        <v>0</v>
      </c>
      <c r="J39" s="42"/>
      <c r="K39" s="42"/>
      <c r="L39" s="42"/>
    </row>
    <row r="40" spans="1:12" s="16" customFormat="1">
      <c r="A40" s="19">
        <v>4221</v>
      </c>
      <c r="B40" s="24" t="s">
        <v>24</v>
      </c>
      <c r="C40" s="42">
        <f>'2yntacik caxser'!GA40</f>
        <v>4996.3</v>
      </c>
      <c r="D40" s="42">
        <f>'2yntacik caxser'!GB40</f>
        <v>31763.500000000004</v>
      </c>
      <c r="E40" s="42">
        <f>'2yntacik caxser'!GC40</f>
        <v>0</v>
      </c>
      <c r="F40" s="42">
        <f>'2yntacik caxser'!GD40</f>
        <v>31763.500000000004</v>
      </c>
      <c r="G40" s="42">
        <f>'2yntacik caxser'!GE40</f>
        <v>36544.479999999996</v>
      </c>
      <c r="H40" s="139"/>
      <c r="I40" s="42">
        <f>'2yntacik caxser'!GG40</f>
        <v>7780.9799999999987</v>
      </c>
      <c r="J40" s="42"/>
      <c r="K40" s="42">
        <f>'2yntacik caxser'!GH40</f>
        <v>36544.479999999996</v>
      </c>
      <c r="L40" s="42">
        <f>'2yntacik caxser'!GI40</f>
        <v>36544.479999999996</v>
      </c>
    </row>
    <row r="41" spans="1:12" s="16" customFormat="1" ht="27">
      <c r="A41" s="19">
        <v>4222</v>
      </c>
      <c r="B41" s="24" t="s">
        <v>25</v>
      </c>
      <c r="C41" s="42">
        <f>'2yntacik caxser'!GA41</f>
        <v>1979.13</v>
      </c>
      <c r="D41" s="42">
        <f>'2yntacik caxser'!GB41</f>
        <v>5000</v>
      </c>
      <c r="E41" s="42">
        <f>'2yntacik caxser'!GC41</f>
        <v>0</v>
      </c>
      <c r="F41" s="42">
        <f>'2yntacik caxser'!GD41</f>
        <v>5000</v>
      </c>
      <c r="G41" s="42">
        <f>'2yntacik caxser'!GE41</f>
        <v>10000</v>
      </c>
      <c r="H41" s="139"/>
      <c r="I41" s="42">
        <f>'2yntacik caxser'!GG41</f>
        <v>5000</v>
      </c>
      <c r="J41" s="42"/>
      <c r="K41" s="42">
        <f t="shared" ref="K41:K46" si="0">G41</f>
        <v>10000</v>
      </c>
      <c r="L41" s="42">
        <f t="shared" ref="L41:L46" si="1">G41</f>
        <v>10000</v>
      </c>
    </row>
    <row r="42" spans="1:12" s="16" customFormat="1" ht="14.25">
      <c r="A42" s="19">
        <v>4231</v>
      </c>
      <c r="B42" s="15" t="s">
        <v>26</v>
      </c>
      <c r="C42" s="42">
        <f>'2yntacik caxser'!GA42</f>
        <v>37342.97</v>
      </c>
      <c r="D42" s="42">
        <f>'2yntacik caxser'!GB42</f>
        <v>59121.000000000022</v>
      </c>
      <c r="E42" s="42">
        <f>'2yntacik caxser'!GC42</f>
        <v>0</v>
      </c>
      <c r="F42" s="42">
        <f>'2yntacik caxser'!GD42</f>
        <v>57621.000000000022</v>
      </c>
      <c r="G42" s="42">
        <f>'2yntacik caxser'!GE42</f>
        <v>64107.600000000013</v>
      </c>
      <c r="H42" s="139"/>
      <c r="I42" s="42">
        <f>'2yntacik caxser'!GG42</f>
        <v>4736.5999999999995</v>
      </c>
      <c r="J42" s="42"/>
      <c r="K42" s="42">
        <f>'2yntacik caxser'!GH42</f>
        <v>64107.600000000013</v>
      </c>
      <c r="L42" s="42">
        <f>'2yntacik caxser'!GI42</f>
        <v>64107.600000000013</v>
      </c>
    </row>
    <row r="43" spans="1:12" s="16" customFormat="1" ht="356.25" customHeight="1">
      <c r="A43" s="19">
        <v>4232</v>
      </c>
      <c r="B43" s="15" t="s">
        <v>27</v>
      </c>
      <c r="C43" s="42">
        <f>'2yntacik caxser'!GA43</f>
        <v>27628</v>
      </c>
      <c r="D43" s="42">
        <f>'2yntacik caxser'!GB43</f>
        <v>44785</v>
      </c>
      <c r="E43" s="42">
        <f>'2yntacik caxser'!GC43</f>
        <v>0</v>
      </c>
      <c r="F43" s="42">
        <f>'2yntacik caxser'!GD43</f>
        <v>44785</v>
      </c>
      <c r="G43" s="42">
        <f>'2yntacik caxser'!GE43</f>
        <v>85758</v>
      </c>
      <c r="H43" s="144" t="s">
        <v>144</v>
      </c>
      <c r="I43" s="42">
        <f>'2yntacik caxser'!GG43</f>
        <v>40973</v>
      </c>
      <c r="J43" s="42"/>
      <c r="K43" s="42">
        <f>'2yntacik caxser'!GH43</f>
        <v>85758</v>
      </c>
      <c r="L43" s="42">
        <f>'2yntacik caxser'!GI43</f>
        <v>85758</v>
      </c>
    </row>
    <row r="44" spans="1:12" s="16" customFormat="1" ht="54" customHeight="1">
      <c r="A44" s="19">
        <v>4234</v>
      </c>
      <c r="B44" s="15" t="s">
        <v>28</v>
      </c>
      <c r="C44" s="42">
        <f>'2yntacik caxser'!GA45</f>
        <v>10978.06</v>
      </c>
      <c r="D44" s="42">
        <f>'2yntacik caxser'!GB45</f>
        <v>16410.999999999996</v>
      </c>
      <c r="E44" s="42">
        <f>'2yntacik caxser'!GC45</f>
        <v>0</v>
      </c>
      <c r="F44" s="42">
        <f>'2yntacik caxser'!GD45</f>
        <v>16410.999999999996</v>
      </c>
      <c r="G44" s="42">
        <f>'2yntacik caxser'!GE45</f>
        <v>17898.8</v>
      </c>
      <c r="H44" s="143"/>
      <c r="I44" s="42">
        <f>'2yntacik caxser'!GG45</f>
        <v>1487.8000000000029</v>
      </c>
      <c r="J44" s="42"/>
      <c r="K44" s="42">
        <f>'2yntacik caxser'!GH45</f>
        <v>17898.8</v>
      </c>
      <c r="L44" s="42">
        <f>'2yntacik caxser'!GI45</f>
        <v>17898.8</v>
      </c>
    </row>
    <row r="45" spans="1:12" s="16" customFormat="1" ht="67.5">
      <c r="A45" s="19">
        <v>4235</v>
      </c>
      <c r="B45" s="15" t="s">
        <v>29</v>
      </c>
      <c r="C45" s="42">
        <f>'2yntacik caxser'!GA46</f>
        <v>11191.880000000001</v>
      </c>
      <c r="D45" s="42">
        <f>'2yntacik caxser'!GB46</f>
        <v>26000</v>
      </c>
      <c r="E45" s="42">
        <f>'2yntacik caxser'!GC46</f>
        <v>0</v>
      </c>
      <c r="F45" s="42">
        <f>'2yntacik caxser'!GD46</f>
        <v>26000</v>
      </c>
      <c r="G45" s="42">
        <f>'2yntacik caxser'!GE46</f>
        <v>33250</v>
      </c>
      <c r="H45" s="138" t="s">
        <v>145</v>
      </c>
      <c r="I45" s="42">
        <f>'2yntacik caxser'!GG46</f>
        <v>6500</v>
      </c>
      <c r="J45" s="42"/>
      <c r="K45" s="42">
        <f t="shared" si="0"/>
        <v>33250</v>
      </c>
      <c r="L45" s="42">
        <f t="shared" si="1"/>
        <v>33250</v>
      </c>
    </row>
    <row r="46" spans="1:12" s="16" customFormat="1" ht="28.5">
      <c r="A46" s="19">
        <v>4236</v>
      </c>
      <c r="B46" s="15" t="s">
        <v>30</v>
      </c>
      <c r="C46" s="42">
        <f>'2yntacik caxser'!GA47</f>
        <v>0</v>
      </c>
      <c r="D46" s="42">
        <f>'2yntacik caxser'!GB47</f>
        <v>0</v>
      </c>
      <c r="E46" s="42">
        <f>'2yntacik caxser'!GC47</f>
        <v>0</v>
      </c>
      <c r="F46" s="42">
        <f>'2yntacik caxser'!GD47</f>
        <v>0</v>
      </c>
      <c r="G46" s="42">
        <f>'2yntacik caxser'!GE47</f>
        <v>0</v>
      </c>
      <c r="H46" s="138"/>
      <c r="I46" s="42">
        <f>'2yntacik caxser'!GG47</f>
        <v>0</v>
      </c>
      <c r="J46" s="42"/>
      <c r="K46" s="42">
        <f t="shared" si="0"/>
        <v>0</v>
      </c>
      <c r="L46" s="42">
        <f t="shared" si="1"/>
        <v>0</v>
      </c>
    </row>
    <row r="47" spans="1:12" s="16" customFormat="1" ht="14.25">
      <c r="A47" s="19">
        <v>4237</v>
      </c>
      <c r="B47" s="15" t="s">
        <v>31</v>
      </c>
      <c r="C47" s="42">
        <f>'2yntacik caxser'!GA48</f>
        <v>4058.61</v>
      </c>
      <c r="D47" s="42">
        <f>'2yntacik caxser'!GB48</f>
        <v>2000</v>
      </c>
      <c r="E47" s="42">
        <f>'2yntacik caxser'!GC48</f>
        <v>0</v>
      </c>
      <c r="F47" s="42">
        <f>'2yntacik caxser'!GD48</f>
        <v>2000</v>
      </c>
      <c r="G47" s="42">
        <f>'2yntacik caxser'!GE48</f>
        <v>3750</v>
      </c>
      <c r="H47" s="138"/>
      <c r="I47" s="42">
        <f>'2yntacik caxser'!GG48</f>
        <v>1750</v>
      </c>
      <c r="J47" s="42"/>
      <c r="K47" s="42">
        <f>'2yntacik caxser'!GH48</f>
        <v>3750</v>
      </c>
      <c r="L47" s="42">
        <f>'2yntacik caxser'!GI48</f>
        <v>3750</v>
      </c>
    </row>
    <row r="48" spans="1:12" s="16" customFormat="1" ht="213.75" customHeight="1">
      <c r="A48" s="19">
        <v>4239</v>
      </c>
      <c r="B48" s="15" t="s">
        <v>32</v>
      </c>
      <c r="C48" s="42">
        <f>'2yntacik caxser'!GA49</f>
        <v>18145.25</v>
      </c>
      <c r="D48" s="42">
        <f>'2yntacik caxser'!GB49</f>
        <v>166058</v>
      </c>
      <c r="E48" s="42">
        <f>'2yntacik caxser'!GC49</f>
        <v>0</v>
      </c>
      <c r="F48" s="42">
        <f>'2yntacik caxser'!GD49</f>
        <v>166058</v>
      </c>
      <c r="G48" s="42">
        <f>'2yntacik caxser'!GE49</f>
        <v>453.07799999999997</v>
      </c>
      <c r="H48" s="138"/>
      <c r="I48" s="42">
        <f>'2yntacik caxser'!GG49</f>
        <v>-165604.92199999999</v>
      </c>
      <c r="J48" s="42"/>
      <c r="K48" s="42">
        <f>'2yntacik caxser'!GH49</f>
        <v>453.07799999999997</v>
      </c>
      <c r="L48" s="42">
        <f>'2yntacik caxser'!GI49</f>
        <v>453.07799999999997</v>
      </c>
    </row>
    <row r="49" spans="1:12" s="16" customFormat="1" ht="227.25" customHeight="1">
      <c r="A49" s="19">
        <v>4241</v>
      </c>
      <c r="B49" s="15" t="s">
        <v>33</v>
      </c>
      <c r="C49" s="42">
        <f>'2yntacik caxser'!GA50</f>
        <v>10208.850000000002</v>
      </c>
      <c r="D49" s="42">
        <f>'2yntacik caxser'!GB50</f>
        <v>52237.9</v>
      </c>
      <c r="E49" s="42">
        <f>'2yntacik caxser'!GC50</f>
        <v>0</v>
      </c>
      <c r="F49" s="42">
        <f>'2yntacik caxser'!GD50</f>
        <v>52137.9</v>
      </c>
      <c r="G49" s="42">
        <f>'2yntacik caxser'!GE50</f>
        <v>61008</v>
      </c>
      <c r="H49" s="140" t="s">
        <v>146</v>
      </c>
      <c r="I49" s="42">
        <f>'2yntacik caxser'!GG50</f>
        <v>8770.0999999999985</v>
      </c>
      <c r="J49" s="42"/>
      <c r="K49" s="42">
        <f>'2yntacik caxser'!GH50</f>
        <v>61008</v>
      </c>
      <c r="L49" s="42">
        <f>'2yntacik caxser'!GI50</f>
        <v>61008</v>
      </c>
    </row>
    <row r="50" spans="1:12" s="16" customFormat="1" ht="151.5" customHeight="1">
      <c r="A50" s="19">
        <v>4251</v>
      </c>
      <c r="B50" s="15" t="s">
        <v>34</v>
      </c>
      <c r="C50" s="42">
        <f>'2yntacik caxser'!GA51</f>
        <v>13229.57</v>
      </c>
      <c r="D50" s="42">
        <f>'2yntacik caxser'!GB51</f>
        <v>8500</v>
      </c>
      <c r="E50" s="42">
        <f>'2yntacik caxser'!GC51</f>
        <v>0</v>
      </c>
      <c r="F50" s="42">
        <f>'2yntacik caxser'!GD51</f>
        <v>8500</v>
      </c>
      <c r="G50" s="42">
        <f>'2yntacik caxser'!GE51</f>
        <v>214274.34</v>
      </c>
      <c r="H50" s="138" t="s">
        <v>147</v>
      </c>
      <c r="I50" s="42">
        <f>'2yntacik caxser'!GG51</f>
        <v>205774.34</v>
      </c>
      <c r="J50" s="42"/>
      <c r="K50" s="42">
        <f>'2yntacik caxser'!GH51</f>
        <v>19500</v>
      </c>
      <c r="L50" s="42">
        <f>'2yntacik caxser'!GI51</f>
        <v>19500</v>
      </c>
    </row>
    <row r="51" spans="1:12" s="16" customFormat="1" ht="40.5">
      <c r="A51" s="19">
        <v>4252</v>
      </c>
      <c r="B51" s="15" t="s">
        <v>35</v>
      </c>
      <c r="C51" s="42">
        <f>'2yntacik caxser'!GA52</f>
        <v>9773.9000000000015</v>
      </c>
      <c r="D51" s="42">
        <f>'2yntacik caxser'!GB52</f>
        <v>13150.1</v>
      </c>
      <c r="E51" s="42">
        <f>'2yntacik caxser'!GC52</f>
        <v>0</v>
      </c>
      <c r="F51" s="42">
        <f>'2yntacik caxser'!GD52</f>
        <v>13150.1</v>
      </c>
      <c r="G51" s="42">
        <f>'2yntacik caxser'!GE52</f>
        <v>19240</v>
      </c>
      <c r="H51" s="140" t="s">
        <v>148</v>
      </c>
      <c r="I51" s="42">
        <f>'2yntacik caxser'!GG52</f>
        <v>6089.9</v>
      </c>
      <c r="J51" s="42"/>
      <c r="K51" s="42">
        <f>K53+K54</f>
        <v>19240</v>
      </c>
      <c r="L51" s="42">
        <f>L53+L54</f>
        <v>19240</v>
      </c>
    </row>
    <row r="52" spans="1:12" s="16" customFormat="1">
      <c r="A52" s="19"/>
      <c r="B52" s="24" t="s">
        <v>53</v>
      </c>
      <c r="C52" s="42">
        <f>'2yntacik caxser'!GA53</f>
        <v>0</v>
      </c>
      <c r="D52" s="42">
        <f>'2yntacik caxser'!GB53</f>
        <v>0</v>
      </c>
      <c r="E52" s="42">
        <f>'2yntacik caxser'!GC53</f>
        <v>0</v>
      </c>
      <c r="F52" s="42">
        <f>'2yntacik caxser'!GD53</f>
        <v>0</v>
      </c>
      <c r="G52" s="42">
        <f>'2yntacik caxser'!GE53</f>
        <v>0</v>
      </c>
      <c r="H52" s="142"/>
      <c r="I52" s="42">
        <f>'2yntacik caxser'!GG53</f>
        <v>0</v>
      </c>
      <c r="J52" s="42"/>
      <c r="K52" s="42"/>
      <c r="L52" s="42"/>
    </row>
    <row r="53" spans="1:12" s="16" customFormat="1" ht="39" customHeight="1">
      <c r="A53" s="19"/>
      <c r="B53" s="24" t="s">
        <v>36</v>
      </c>
      <c r="C53" s="42">
        <f>'2yntacik caxser'!GA54</f>
        <v>4279.8</v>
      </c>
      <c r="D53" s="42">
        <f>'2yntacik caxser'!GB54</f>
        <v>4350</v>
      </c>
      <c r="E53" s="42">
        <f>'2yntacik caxser'!GC54</f>
        <v>0</v>
      </c>
      <c r="F53" s="42">
        <f>'2yntacik caxser'!GD54</f>
        <v>4350</v>
      </c>
      <c r="G53" s="42">
        <f>'2yntacik caxser'!GE54</f>
        <v>4800</v>
      </c>
      <c r="H53" s="140"/>
      <c r="I53" s="42">
        <f>'2yntacik caxser'!GG54</f>
        <v>450</v>
      </c>
      <c r="J53" s="42"/>
      <c r="K53" s="42">
        <f>'2yntacik caxser'!GH54</f>
        <v>4800</v>
      </c>
      <c r="L53" s="42">
        <f>'2yntacik caxser'!GI54</f>
        <v>4800</v>
      </c>
    </row>
    <row r="54" spans="1:12" s="16" customFormat="1" ht="108.75" customHeight="1">
      <c r="A54" s="19"/>
      <c r="B54" s="24" t="s">
        <v>37</v>
      </c>
      <c r="C54" s="42">
        <f>'2yntacik caxser'!GA55</f>
        <v>5494.1</v>
      </c>
      <c r="D54" s="42">
        <f>'2yntacik caxser'!GB55</f>
        <v>8800.1</v>
      </c>
      <c r="E54" s="42">
        <f>'2yntacik caxser'!GC55</f>
        <v>0</v>
      </c>
      <c r="F54" s="42">
        <f>'2yntacik caxser'!GD55</f>
        <v>8800.1</v>
      </c>
      <c r="G54" s="42">
        <f>'2yntacik caxser'!GE55</f>
        <v>14440</v>
      </c>
      <c r="H54" s="140" t="s">
        <v>113</v>
      </c>
      <c r="I54" s="42">
        <f>'2yntacik caxser'!GG55</f>
        <v>5639.9</v>
      </c>
      <c r="J54" s="42"/>
      <c r="K54" s="42">
        <f>'2yntacik caxser'!GH55</f>
        <v>14440</v>
      </c>
      <c r="L54" s="42">
        <f>'2yntacik caxser'!GI55</f>
        <v>14440</v>
      </c>
    </row>
    <row r="55" spans="1:12" s="16" customFormat="1" ht="157.5" customHeight="1">
      <c r="A55" s="19">
        <v>4261</v>
      </c>
      <c r="B55" s="15" t="s">
        <v>38</v>
      </c>
      <c r="C55" s="42">
        <f>'2yntacik caxser'!GA56</f>
        <v>216953.09999999998</v>
      </c>
      <c r="D55" s="42">
        <f>'2yntacik caxser'!GB56</f>
        <v>323328.40000000002</v>
      </c>
      <c r="E55" s="42">
        <f>'2yntacik caxser'!GC56</f>
        <v>0</v>
      </c>
      <c r="F55" s="42">
        <f>'2yntacik caxser'!GD56</f>
        <v>323328.40000000002</v>
      </c>
      <c r="G55" s="42">
        <f>'2yntacik caxser'!GE56</f>
        <v>323776.12999999995</v>
      </c>
      <c r="H55" s="140" t="s">
        <v>114</v>
      </c>
      <c r="I55" s="42">
        <f>'2yntacik caxser'!GG56</f>
        <v>447.72999999993772</v>
      </c>
      <c r="J55" s="42"/>
      <c r="K55" s="42">
        <f>K57+K58</f>
        <v>369532.69649999996</v>
      </c>
      <c r="L55" s="42">
        <f>L57+L58</f>
        <v>346231.72632499994</v>
      </c>
    </row>
    <row r="56" spans="1:12" s="16" customFormat="1">
      <c r="A56" s="19"/>
      <c r="B56" s="24" t="s">
        <v>53</v>
      </c>
      <c r="C56" s="42">
        <f>'2yntacik caxser'!GA57</f>
        <v>0</v>
      </c>
      <c r="D56" s="42">
        <f>'2yntacik caxser'!GB57</f>
        <v>0</v>
      </c>
      <c r="E56" s="42">
        <f>'2yntacik caxser'!GC57</f>
        <v>0</v>
      </c>
      <c r="F56" s="42">
        <f>'2yntacik caxser'!GD57</f>
        <v>0</v>
      </c>
      <c r="G56" s="42">
        <f>'2yntacik caxser'!GE57</f>
        <v>0</v>
      </c>
      <c r="H56" s="142"/>
      <c r="I56" s="42">
        <f>'2yntacik caxser'!GG57</f>
        <v>0</v>
      </c>
      <c r="J56" s="42"/>
      <c r="K56" s="42"/>
      <c r="L56" s="42"/>
    </row>
    <row r="57" spans="1:12" s="16" customFormat="1" ht="67.5" customHeight="1">
      <c r="A57" s="19"/>
      <c r="B57" s="24" t="s">
        <v>39</v>
      </c>
      <c r="C57" s="42">
        <f>'2yntacik caxser'!GA58</f>
        <v>171757.8</v>
      </c>
      <c r="D57" s="42">
        <f>'2yntacik caxser'!GB58</f>
        <v>203043.5</v>
      </c>
      <c r="E57" s="42">
        <f>'2yntacik caxser'!GC58</f>
        <v>0</v>
      </c>
      <c r="F57" s="42">
        <f>'2yntacik caxser'!GD58</f>
        <v>203043.5</v>
      </c>
      <c r="G57" s="42">
        <f>'2yntacik caxser'!GE58</f>
        <v>229365.32999999993</v>
      </c>
      <c r="H57" s="138"/>
      <c r="I57" s="42">
        <f>'2yntacik caxser'!GG58</f>
        <v>26321.829999999929</v>
      </c>
      <c r="J57" s="42"/>
      <c r="K57" s="42">
        <f>'2yntacik caxser'!GH58</f>
        <v>240833.59649999993</v>
      </c>
      <c r="L57" s="42">
        <f>'2yntacik caxser'!GI58</f>
        <v>252875.27632499993</v>
      </c>
    </row>
    <row r="58" spans="1:12" s="16" customFormat="1" ht="116.25" customHeight="1">
      <c r="A58" s="19"/>
      <c r="B58" s="24" t="s">
        <v>40</v>
      </c>
      <c r="C58" s="42">
        <f>'2yntacik caxser'!GA59</f>
        <v>45195.3</v>
      </c>
      <c r="D58" s="42">
        <f>'2yntacik caxser'!GB59</f>
        <v>120284.9</v>
      </c>
      <c r="E58" s="42">
        <f>'2yntacik caxser'!GC59</f>
        <v>0</v>
      </c>
      <c r="F58" s="42">
        <f>'2yntacik caxser'!GD59</f>
        <v>120284.9</v>
      </c>
      <c r="G58" s="42">
        <f>'2yntacik caxser'!GE59</f>
        <v>94410.8</v>
      </c>
      <c r="H58" s="138" t="s">
        <v>149</v>
      </c>
      <c r="I58" s="42">
        <f>'2yntacik caxser'!GG59</f>
        <v>-25874.099999999991</v>
      </c>
      <c r="J58" s="42"/>
      <c r="K58" s="42">
        <f>'2yntacik caxser'!GH59</f>
        <v>128699.1</v>
      </c>
      <c r="L58" s="42">
        <f>'2yntacik caxser'!GI59</f>
        <v>93356.45</v>
      </c>
    </row>
    <row r="59" spans="1:12" s="16" customFormat="1" ht="247.5" customHeight="1">
      <c r="A59" s="19">
        <v>4262</v>
      </c>
      <c r="B59" s="15" t="s">
        <v>41</v>
      </c>
      <c r="C59" s="42">
        <f>'2yntacik caxser'!GA60</f>
        <v>0</v>
      </c>
      <c r="D59" s="42">
        <f>'2yntacik caxser'!GB60</f>
        <v>0</v>
      </c>
      <c r="E59" s="42">
        <f>'2yntacik caxser'!GC60</f>
        <v>0</v>
      </c>
      <c r="F59" s="42">
        <f>'2yntacik caxser'!GD60</f>
        <v>0</v>
      </c>
      <c r="G59" s="42">
        <f>'2yntacik caxser'!GE60</f>
        <v>0</v>
      </c>
      <c r="H59" s="138" t="s">
        <v>150</v>
      </c>
      <c r="I59" s="42">
        <f>'2yntacik caxser'!GG60</f>
        <v>0</v>
      </c>
      <c r="J59" s="42"/>
      <c r="K59" s="42"/>
      <c r="L59" s="42"/>
    </row>
    <row r="60" spans="1:12" s="16" customFormat="1" ht="42.75">
      <c r="A60" s="19">
        <v>4264</v>
      </c>
      <c r="B60" s="15" t="s">
        <v>42</v>
      </c>
      <c r="C60" s="42">
        <f>'2yntacik caxser'!GA61</f>
        <v>22455.4</v>
      </c>
      <c r="D60" s="42">
        <f>'2yntacik caxser'!GB61</f>
        <v>30100.400000000001</v>
      </c>
      <c r="E60" s="42">
        <f>'2yntacik caxser'!GC61</f>
        <v>0</v>
      </c>
      <c r="F60" s="42">
        <f>'2yntacik caxser'!GD61</f>
        <v>30100.400000000001</v>
      </c>
      <c r="G60" s="42">
        <f>'2yntacik caxser'!GE61</f>
        <v>45451.100000000006</v>
      </c>
      <c r="H60" s="138"/>
      <c r="I60" s="42">
        <f>'2yntacik caxser'!GG61</f>
        <v>15350.700000000004</v>
      </c>
      <c r="J60" s="42"/>
      <c r="K60" s="42">
        <f>'2yntacik caxser'!GH61</f>
        <v>45451.100000000006</v>
      </c>
      <c r="L60" s="42">
        <f>'2yntacik caxser'!GI61</f>
        <v>45451.100000000006</v>
      </c>
    </row>
    <row r="61" spans="1:12" s="16" customFormat="1" ht="14.25">
      <c r="A61" s="19">
        <v>4266</v>
      </c>
      <c r="B61" s="15" t="s">
        <v>168</v>
      </c>
      <c r="C61" s="42">
        <f>+'2yntacik caxser'!GA62</f>
        <v>0</v>
      </c>
      <c r="D61" s="42">
        <f>+'2yntacik caxser'!GB62</f>
        <v>0</v>
      </c>
      <c r="E61" s="42">
        <f>+'2yntacik caxser'!GC62</f>
        <v>0</v>
      </c>
      <c r="F61" s="42">
        <f>+'2yntacik caxser'!GD62</f>
        <v>0</v>
      </c>
      <c r="G61" s="42">
        <f>+'2yntacik caxser'!GE62</f>
        <v>0</v>
      </c>
      <c r="H61" s="42"/>
      <c r="I61" s="42">
        <f>+'2yntacik caxser'!GG62</f>
        <v>0</v>
      </c>
      <c r="J61" s="42">
        <f>+'2yntacik caxser'!GH62</f>
        <v>0</v>
      </c>
      <c r="K61" s="42">
        <f>+'2yntacik caxser'!GI62</f>
        <v>0</v>
      </c>
      <c r="L61" s="42">
        <f>+'2yntacik caxser'!GJ62</f>
        <v>0</v>
      </c>
    </row>
    <row r="62" spans="1:12" s="16" customFormat="1" ht="90.75" customHeight="1">
      <c r="A62" s="19">
        <v>4267</v>
      </c>
      <c r="B62" s="15" t="s">
        <v>43</v>
      </c>
      <c r="C62" s="42">
        <f>'2yntacik caxser'!GA63</f>
        <v>7902.67</v>
      </c>
      <c r="D62" s="42">
        <f>'2yntacik caxser'!GB63</f>
        <v>15597.2</v>
      </c>
      <c r="E62" s="42">
        <f>'2yntacik caxser'!GC63</f>
        <v>0</v>
      </c>
      <c r="F62" s="42">
        <f>'2yntacik caxser'!GD63</f>
        <v>15597.2</v>
      </c>
      <c r="G62" s="42">
        <f>'2yntacik caxser'!GE63</f>
        <v>18091.8</v>
      </c>
      <c r="H62" s="145" t="s">
        <v>115</v>
      </c>
      <c r="I62" s="42">
        <f>'2yntacik caxser'!GG63</f>
        <v>2494.5999999999985</v>
      </c>
      <c r="J62" s="42"/>
      <c r="K62" s="42">
        <f>'2yntacik caxser'!GH63</f>
        <v>18091.8</v>
      </c>
      <c r="L62" s="42">
        <f>'2yntacik caxser'!GI63</f>
        <v>18091.8</v>
      </c>
    </row>
    <row r="63" spans="1:12" s="16" customFormat="1" ht="194.25" customHeight="1">
      <c r="A63" s="19">
        <v>4269</v>
      </c>
      <c r="B63" s="15" t="s">
        <v>44</v>
      </c>
      <c r="C63" s="42">
        <f>'2yntacik caxser'!GA64</f>
        <v>6742.35</v>
      </c>
      <c r="D63" s="42">
        <f>'2yntacik caxser'!GB64</f>
        <v>19961.599999999999</v>
      </c>
      <c r="E63" s="42">
        <f>'2yntacik caxser'!GC64</f>
        <v>0</v>
      </c>
      <c r="F63" s="42">
        <f>'2yntacik caxser'!GD64</f>
        <v>19961.599999999999</v>
      </c>
      <c r="G63" s="42">
        <f>'2yntacik caxser'!GE64</f>
        <v>63642.2</v>
      </c>
      <c r="H63" s="145" t="s">
        <v>151</v>
      </c>
      <c r="I63" s="42">
        <f>'2yntacik caxser'!GG64</f>
        <v>43680.6</v>
      </c>
      <c r="J63" s="42"/>
      <c r="K63" s="42">
        <f>'2yntacik caxser'!GH64</f>
        <v>16342.2</v>
      </c>
      <c r="L63" s="42">
        <f>'2yntacik caxser'!GI64</f>
        <v>16342.2</v>
      </c>
    </row>
    <row r="64" spans="1:12" s="16" customFormat="1" ht="28.5">
      <c r="A64" s="19">
        <v>4511</v>
      </c>
      <c r="B64" s="15" t="s">
        <v>45</v>
      </c>
      <c r="C64" s="42">
        <f>'2yntacik caxser'!GA65</f>
        <v>0</v>
      </c>
      <c r="D64" s="42">
        <f>'2yntacik caxser'!GB65</f>
        <v>0</v>
      </c>
      <c r="E64" s="42">
        <f>'2yntacik caxser'!GC65</f>
        <v>0</v>
      </c>
      <c r="F64" s="42">
        <f>'2yntacik caxser'!GD65</f>
        <v>0</v>
      </c>
      <c r="G64" s="42">
        <f>'2yntacik caxser'!GE65</f>
        <v>0</v>
      </c>
      <c r="H64" s="75"/>
      <c r="I64" s="42">
        <f>'2yntacik caxser'!GG65</f>
        <v>0</v>
      </c>
      <c r="J64" s="42"/>
      <c r="K64" s="42">
        <f>G64</f>
        <v>0</v>
      </c>
      <c r="L64" s="42">
        <f>G64</f>
        <v>0</v>
      </c>
    </row>
    <row r="65" spans="1:12" s="16" customFormat="1" ht="28.5">
      <c r="A65" s="19">
        <v>4621</v>
      </c>
      <c r="B65" s="15" t="s">
        <v>46</v>
      </c>
      <c r="C65" s="42">
        <f>'2yntacik caxser'!GA66</f>
        <v>0</v>
      </c>
      <c r="D65" s="42">
        <f>'2yntacik caxser'!GB66</f>
        <v>0</v>
      </c>
      <c r="E65" s="42">
        <f>'2yntacik caxser'!GC66</f>
        <v>0</v>
      </c>
      <c r="F65" s="42">
        <f>'2yntacik caxser'!GD66</f>
        <v>0</v>
      </c>
      <c r="G65" s="42">
        <f>'2yntacik caxser'!GE66</f>
        <v>0</v>
      </c>
      <c r="H65" s="75"/>
      <c r="I65" s="42">
        <f>'2yntacik caxser'!GG66</f>
        <v>0</v>
      </c>
      <c r="J65" s="42"/>
      <c r="K65" s="42">
        <f>G65</f>
        <v>0</v>
      </c>
      <c r="L65" s="42">
        <f>G65</f>
        <v>0</v>
      </c>
    </row>
    <row r="66" spans="1:12" s="16" customFormat="1" ht="14.25">
      <c r="A66" s="19">
        <v>4632</v>
      </c>
      <c r="B66" s="15" t="s">
        <v>68</v>
      </c>
      <c r="C66" s="42">
        <f>'2yntacik caxser'!GA67</f>
        <v>0</v>
      </c>
      <c r="D66" s="42">
        <f>'2yntacik caxser'!GB67</f>
        <v>0</v>
      </c>
      <c r="E66" s="42">
        <f>'2yntacik caxser'!GC67</f>
        <v>0</v>
      </c>
      <c r="F66" s="42">
        <f>'2yntacik caxser'!GD67</f>
        <v>0</v>
      </c>
      <c r="G66" s="42">
        <f>'2yntacik caxser'!GE67</f>
        <v>0</v>
      </c>
      <c r="H66" s="75"/>
      <c r="I66" s="42">
        <f>'2yntacik caxser'!GG67</f>
        <v>0</v>
      </c>
      <c r="J66" s="42"/>
      <c r="K66" s="42">
        <f>G66</f>
        <v>0</v>
      </c>
      <c r="L66" s="42">
        <f>G66</f>
        <v>0</v>
      </c>
    </row>
    <row r="67" spans="1:12" s="44" customFormat="1" ht="301.5" customHeight="1">
      <c r="A67" s="19">
        <v>4729</v>
      </c>
      <c r="B67" s="15" t="s">
        <v>47</v>
      </c>
      <c r="C67" s="42">
        <f>'2yntacik caxser'!GA70</f>
        <v>55360.25</v>
      </c>
      <c r="D67" s="42">
        <f>'2yntacik caxser'!GB70</f>
        <v>101949.6</v>
      </c>
      <c r="E67" s="42">
        <f>'2yntacik caxser'!GC70</f>
        <v>0</v>
      </c>
      <c r="F67" s="42">
        <f>'2yntacik caxser'!GD70</f>
        <v>95949.6</v>
      </c>
      <c r="G67" s="42">
        <f>'2yntacik caxser'!GE70</f>
        <v>96024.6</v>
      </c>
      <c r="H67" s="146" t="s">
        <v>152</v>
      </c>
      <c r="I67" s="42">
        <f>'2yntacik caxser'!GG70</f>
        <v>-3285</v>
      </c>
      <c r="J67" s="43"/>
      <c r="K67" s="42">
        <f>'2yntacik caxser'!GH70</f>
        <v>96024.6</v>
      </c>
      <c r="L67" s="42">
        <f>'2yntacik caxser'!GI70</f>
        <v>96024.6</v>
      </c>
    </row>
    <row r="68" spans="1:12" s="44" customFormat="1" ht="14.25">
      <c r="A68" s="19">
        <v>4822</v>
      </c>
      <c r="B68" s="15" t="s">
        <v>48</v>
      </c>
      <c r="C68" s="42">
        <f>'2yntacik caxser'!GA71</f>
        <v>0</v>
      </c>
      <c r="D68" s="42">
        <f>'2yntacik caxser'!GB71</f>
        <v>0</v>
      </c>
      <c r="E68" s="42">
        <f>'2yntacik caxser'!GC71</f>
        <v>0</v>
      </c>
      <c r="F68" s="42">
        <f>'2yntacik caxser'!GD71</f>
        <v>0</v>
      </c>
      <c r="G68" s="42">
        <f>'2yntacik caxser'!GE71</f>
        <v>0</v>
      </c>
      <c r="H68" s="79"/>
      <c r="I68" s="42">
        <f>'2yntacik caxser'!GG71</f>
        <v>0</v>
      </c>
      <c r="J68" s="43"/>
      <c r="K68" s="42">
        <f>G68</f>
        <v>0</v>
      </c>
      <c r="L68" s="42">
        <f>G68</f>
        <v>0</v>
      </c>
    </row>
    <row r="69" spans="1:12" s="44" customFormat="1" ht="14.25">
      <c r="A69" s="19">
        <v>4823</v>
      </c>
      <c r="B69" s="15" t="s">
        <v>49</v>
      </c>
      <c r="C69" s="42">
        <f>'2yntacik caxser'!GA72</f>
        <v>16528</v>
      </c>
      <c r="D69" s="42">
        <f>'2yntacik caxser'!GB72</f>
        <v>25712.7</v>
      </c>
      <c r="E69" s="42">
        <f>'2yntacik caxser'!GC72</f>
        <v>0</v>
      </c>
      <c r="F69" s="42">
        <f>'2yntacik caxser'!GD72</f>
        <v>23300.400000000001</v>
      </c>
      <c r="G69" s="42">
        <f>'2yntacik caxser'!GE72</f>
        <v>27972.500000000004</v>
      </c>
      <c r="H69" s="75"/>
      <c r="I69" s="42">
        <f>'2yntacik caxser'!GG72</f>
        <v>4152.8</v>
      </c>
      <c r="J69" s="42"/>
      <c r="K69" s="42">
        <f>K71+K72+K73</f>
        <v>27972.5</v>
      </c>
      <c r="L69" s="42">
        <f>L71+L72+L73</f>
        <v>27972.5</v>
      </c>
    </row>
    <row r="70" spans="1:12" s="44" customFormat="1" ht="14.25">
      <c r="A70" s="19"/>
      <c r="B70" s="24" t="s">
        <v>53</v>
      </c>
      <c r="C70" s="42">
        <f>'2yntacik caxser'!GA73</f>
        <v>0</v>
      </c>
      <c r="D70" s="42">
        <f>'2yntacik caxser'!GB73</f>
        <v>0</v>
      </c>
      <c r="E70" s="42">
        <f>'2yntacik caxser'!GC73</f>
        <v>0</v>
      </c>
      <c r="F70" s="42">
        <f>'2yntacik caxser'!GD73</f>
        <v>0</v>
      </c>
      <c r="G70" s="42">
        <f>'2yntacik caxser'!GE73</f>
        <v>0</v>
      </c>
      <c r="H70" s="76"/>
      <c r="I70" s="42">
        <f>'2yntacik caxser'!GG73</f>
        <v>0</v>
      </c>
      <c r="J70" s="43"/>
      <c r="K70" s="43"/>
      <c r="L70" s="43"/>
    </row>
    <row r="71" spans="1:12" s="44" customFormat="1" ht="27">
      <c r="A71" s="19"/>
      <c r="B71" s="24" t="s">
        <v>67</v>
      </c>
      <c r="C71" s="42">
        <f>'2yntacik caxser'!GA74</f>
        <v>625.91999999999985</v>
      </c>
      <c r="D71" s="42">
        <f>'2yntacik caxser'!GB74</f>
        <v>361.2000000000001</v>
      </c>
      <c r="E71" s="42">
        <f>'2yntacik caxser'!GC74</f>
        <v>0</v>
      </c>
      <c r="F71" s="42">
        <f>'2yntacik caxser'!GD74</f>
        <v>348.90000000000009</v>
      </c>
      <c r="G71" s="42">
        <f>'2yntacik caxser'!GE74</f>
        <v>390.10000000000008</v>
      </c>
      <c r="H71" s="76"/>
      <c r="I71" s="42">
        <f>'2yntacik caxser'!GG74</f>
        <v>41.2</v>
      </c>
      <c r="J71" s="43"/>
      <c r="K71" s="42">
        <f>'2yntacik caxser'!GH74</f>
        <v>390.10000000000008</v>
      </c>
      <c r="L71" s="42">
        <f>'2yntacik caxser'!GI74</f>
        <v>390.10000000000008</v>
      </c>
    </row>
    <row r="72" spans="1:12" s="44" customFormat="1" ht="71.25" customHeight="1">
      <c r="A72" s="19"/>
      <c r="B72" s="24" t="s">
        <v>65</v>
      </c>
      <c r="C72" s="42">
        <f>'2yntacik caxser'!GA75</f>
        <v>15272.980000000001</v>
      </c>
      <c r="D72" s="42">
        <f>'2yntacik caxser'!GB75</f>
        <v>25351.5</v>
      </c>
      <c r="E72" s="42">
        <f>'2yntacik caxser'!GC75</f>
        <v>0</v>
      </c>
      <c r="F72" s="42">
        <f>'2yntacik caxser'!GD75</f>
        <v>22951.5</v>
      </c>
      <c r="G72" s="42">
        <f>'2yntacik caxser'!GE75</f>
        <v>25062.000000000004</v>
      </c>
      <c r="H72" s="147" t="s">
        <v>153</v>
      </c>
      <c r="I72" s="42">
        <f>'2yntacik caxser'!GG75</f>
        <v>1659.3</v>
      </c>
      <c r="J72" s="43"/>
      <c r="K72" s="42">
        <f>'2yntacik caxser'!GH75</f>
        <v>25062.000000000004</v>
      </c>
      <c r="L72" s="42">
        <f>'2yntacik caxser'!GI75</f>
        <v>25062.000000000004</v>
      </c>
    </row>
    <row r="73" spans="1:12" s="44" customFormat="1" ht="14.25">
      <c r="A73" s="19"/>
      <c r="B73" s="24" t="s">
        <v>66</v>
      </c>
      <c r="C73" s="42">
        <f>'2yntacik caxser'!GA76</f>
        <v>629.1</v>
      </c>
      <c r="D73" s="42">
        <f>'2yntacik caxser'!GB76</f>
        <v>0</v>
      </c>
      <c r="E73" s="42">
        <f>'2yntacik caxser'!GC76</f>
        <v>0</v>
      </c>
      <c r="F73" s="42">
        <f>'2yntacik caxser'!GD76</f>
        <v>0</v>
      </c>
      <c r="G73" s="42">
        <f>'2yntacik caxser'!GE76</f>
        <v>2520.3999999999996</v>
      </c>
      <c r="H73" s="42"/>
      <c r="I73" s="42">
        <f>'2yntacik caxser'!GG76</f>
        <v>2452.2999999999997</v>
      </c>
      <c r="J73" s="43"/>
      <c r="K73" s="42">
        <f>G73</f>
        <v>2520.3999999999996</v>
      </c>
      <c r="L73" s="42">
        <f>G73</f>
        <v>2520.3999999999996</v>
      </c>
    </row>
    <row r="74" spans="1:12" s="44" customFormat="1" ht="14.25">
      <c r="A74" s="19">
        <v>4861</v>
      </c>
      <c r="B74" s="15" t="s">
        <v>50</v>
      </c>
      <c r="C74" s="42">
        <f>'2yntacik caxser'!GA77</f>
        <v>0</v>
      </c>
      <c r="D74" s="42">
        <f>'2yntacik caxser'!GB77</f>
        <v>0</v>
      </c>
      <c r="E74" s="42">
        <f>'2yntacik caxser'!GC77</f>
        <v>0</v>
      </c>
      <c r="F74" s="42">
        <f>'2yntacik caxser'!GD77</f>
        <v>0</v>
      </c>
      <c r="G74" s="42">
        <f>'2yntacik caxser'!GE77</f>
        <v>0</v>
      </c>
      <c r="H74" s="42"/>
      <c r="I74" s="42">
        <f>'2yntacik caxser'!GG77</f>
        <v>0</v>
      </c>
      <c r="J74" s="43"/>
      <c r="K74" s="42">
        <f>G74</f>
        <v>0</v>
      </c>
      <c r="L74" s="42">
        <f>G74</f>
        <v>0</v>
      </c>
    </row>
    <row r="75" spans="1:12" s="16" customFormat="1" ht="14.25">
      <c r="A75" s="19">
        <v>4891</v>
      </c>
      <c r="B75" s="15" t="s">
        <v>51</v>
      </c>
      <c r="C75" s="42">
        <f>'2yntacik caxser'!GA78</f>
        <v>0</v>
      </c>
      <c r="D75" s="42">
        <f>'2yntacik caxser'!GB78</f>
        <v>0</v>
      </c>
      <c r="E75" s="42">
        <f>'2yntacik caxser'!GC78</f>
        <v>0</v>
      </c>
      <c r="F75" s="42">
        <f>'2yntacik caxser'!GD78</f>
        <v>0</v>
      </c>
      <c r="G75" s="42">
        <f>'2yntacik caxser'!GE78</f>
        <v>0</v>
      </c>
      <c r="H75" s="42"/>
      <c r="I75" s="42">
        <f>'2yntacik caxser'!GG78</f>
        <v>0</v>
      </c>
      <c r="J75" s="42"/>
      <c r="K75" s="42">
        <f>G75</f>
        <v>0</v>
      </c>
      <c r="L75" s="42">
        <f>G75</f>
        <v>0</v>
      </c>
    </row>
    <row r="76" spans="1:12" s="2" customFormat="1" ht="28.5">
      <c r="A76" s="9"/>
      <c r="B76" s="4" t="s">
        <v>54</v>
      </c>
      <c r="C76" s="35">
        <f>SUM(C78:C86)</f>
        <v>0</v>
      </c>
      <c r="D76" s="35">
        <f>SUM(D77:D86)</f>
        <v>370414.6</v>
      </c>
      <c r="E76" s="35">
        <f>SUM(E80:E86)</f>
        <v>0</v>
      </c>
      <c r="F76" s="35">
        <f>SUM(F77:F86)</f>
        <v>370414.6</v>
      </c>
      <c r="G76" s="35">
        <f>SUM(G77:G86)</f>
        <v>678282.1</v>
      </c>
      <c r="H76" s="35"/>
      <c r="I76" s="35">
        <f>SUM(I77:I86)</f>
        <v>307867.5</v>
      </c>
      <c r="J76" s="35">
        <f>SUM(J80:J86)</f>
        <v>0</v>
      </c>
      <c r="K76" s="35">
        <f>SUM(K77:K86)</f>
        <v>15606.5</v>
      </c>
      <c r="L76" s="35">
        <f>SUM(L77:L86)</f>
        <v>0</v>
      </c>
    </row>
    <row r="77" spans="1:12" s="40" customFormat="1" ht="14.25">
      <c r="A77" s="10"/>
      <c r="B77" s="7" t="s">
        <v>53</v>
      </c>
      <c r="C77" s="37"/>
      <c r="D77" s="37"/>
      <c r="E77" s="37"/>
      <c r="F77" s="38"/>
      <c r="G77" s="39"/>
      <c r="H77" s="39"/>
      <c r="I77" s="39"/>
      <c r="J77" s="38"/>
      <c r="K77" s="37"/>
      <c r="L77" s="37"/>
    </row>
    <row r="78" spans="1:12" s="40" customFormat="1" ht="112.5" customHeight="1">
      <c r="A78" s="10" t="s">
        <v>109</v>
      </c>
      <c r="B78" s="3" t="s">
        <v>107</v>
      </c>
      <c r="C78" s="37">
        <f>'2yntacik caxser'!GA81</f>
        <v>0</v>
      </c>
      <c r="D78" s="37"/>
      <c r="E78" s="37"/>
      <c r="F78" s="38"/>
      <c r="G78" s="38">
        <f>'2yntacik caxser'!GE81</f>
        <v>0</v>
      </c>
      <c r="H78" s="148" t="s">
        <v>154</v>
      </c>
      <c r="I78" s="39">
        <f>'2yntacik caxser'!GG81</f>
        <v>0</v>
      </c>
      <c r="J78" s="38"/>
      <c r="K78" s="39">
        <f>'2yntacik caxser'!GH81</f>
        <v>0</v>
      </c>
      <c r="L78" s="39">
        <f>'2yntacik caxser'!GI81</f>
        <v>0</v>
      </c>
    </row>
    <row r="79" spans="1:12" s="40" customFormat="1" ht="36.75" customHeight="1">
      <c r="A79" s="10" t="s">
        <v>101</v>
      </c>
      <c r="B79" s="3" t="s">
        <v>103</v>
      </c>
      <c r="C79" s="37">
        <f>'2yntacik caxser'!GA82</f>
        <v>0</v>
      </c>
      <c r="D79" s="37">
        <f>+'2yntacik caxser'!GB82</f>
        <v>0</v>
      </c>
      <c r="E79" s="37">
        <f>+'2yntacik caxser'!GC82</f>
        <v>0</v>
      </c>
      <c r="F79" s="38">
        <f>+'2yntacik caxser'!GD82</f>
        <v>0</v>
      </c>
      <c r="G79" s="41">
        <f>+'2yntacik caxser'!GE82</f>
        <v>0</v>
      </c>
      <c r="H79" s="74"/>
      <c r="I79" s="39">
        <f>+'2yntacik caxser'!GG82</f>
        <v>0</v>
      </c>
      <c r="J79" s="38"/>
      <c r="K79" s="39">
        <f>'2yntacik caxser'!GH82</f>
        <v>0</v>
      </c>
      <c r="L79" s="39">
        <f>'2yntacik caxser'!GI82</f>
        <v>0</v>
      </c>
    </row>
    <row r="80" spans="1:12" s="40" customFormat="1" ht="110.25" customHeight="1">
      <c r="A80" s="10">
        <v>5121</v>
      </c>
      <c r="B80" s="3" t="s">
        <v>55</v>
      </c>
      <c r="C80" s="37">
        <f>'2yntacik caxser'!GA83</f>
        <v>0</v>
      </c>
      <c r="D80" s="37">
        <f>'2yntacik caxser'!GB83</f>
        <v>8500</v>
      </c>
      <c r="E80" s="37">
        <f>'2yntacik caxser'!GC83</f>
        <v>0</v>
      </c>
      <c r="F80" s="37">
        <f>'2yntacik caxser'!GD83</f>
        <v>8500</v>
      </c>
      <c r="G80" s="42">
        <f>'2yntacik caxser'!GE83</f>
        <v>107000</v>
      </c>
      <c r="H80" s="149" t="s">
        <v>155</v>
      </c>
      <c r="I80" s="42">
        <f>'2yntacik caxser'!GG83</f>
        <v>98500</v>
      </c>
      <c r="J80" s="42"/>
      <c r="K80" s="39">
        <f>'2yntacik caxser'!GH83</f>
        <v>0</v>
      </c>
      <c r="L80" s="39">
        <f>'2yntacik caxser'!GI83</f>
        <v>0</v>
      </c>
    </row>
    <row r="81" spans="1:12" s="40" customFormat="1" ht="118.5" customHeight="1">
      <c r="A81" s="10">
        <v>5122</v>
      </c>
      <c r="B81" s="3" t="s">
        <v>56</v>
      </c>
      <c r="C81" s="37">
        <f>'2yntacik caxser'!GA84</f>
        <v>0</v>
      </c>
      <c r="D81" s="37">
        <f>'2yntacik caxser'!GB84</f>
        <v>361914.6</v>
      </c>
      <c r="E81" s="37">
        <f>'2yntacik caxser'!GC84</f>
        <v>0</v>
      </c>
      <c r="F81" s="37">
        <f>'2yntacik caxser'!GD84</f>
        <v>361914.6</v>
      </c>
      <c r="G81" s="42">
        <f>'2yntacik caxser'!GE84</f>
        <v>439590.1</v>
      </c>
      <c r="H81" s="150" t="s">
        <v>156</v>
      </c>
      <c r="I81" s="42">
        <f>'2yntacik caxser'!GG84</f>
        <v>77675.5</v>
      </c>
      <c r="J81" s="42"/>
      <c r="K81" s="39">
        <f>'2yntacik caxser'!GH84</f>
        <v>0</v>
      </c>
      <c r="L81" s="39">
        <f>'2yntacik caxser'!GI84</f>
        <v>0</v>
      </c>
    </row>
    <row r="82" spans="1:12" s="40" customFormat="1" ht="14.25">
      <c r="A82" s="10">
        <v>5129</v>
      </c>
      <c r="B82" s="3" t="s">
        <v>57</v>
      </c>
      <c r="C82" s="37">
        <f>'2yntacik caxser'!GA85</f>
        <v>0</v>
      </c>
      <c r="D82" s="37">
        <f>'2yntacik caxser'!GB85</f>
        <v>0</v>
      </c>
      <c r="E82" s="37">
        <f>'2yntacik caxser'!GC85</f>
        <v>0</v>
      </c>
      <c r="F82" s="37">
        <f>'2yntacik caxser'!GD85</f>
        <v>0</v>
      </c>
      <c r="G82" s="42">
        <f>'2yntacik caxser'!GE85</f>
        <v>0</v>
      </c>
      <c r="H82" s="74"/>
      <c r="I82" s="42">
        <f>'2yntacik caxser'!GG85</f>
        <v>0</v>
      </c>
      <c r="J82" s="42"/>
      <c r="K82" s="39">
        <f>'2yntacik caxser'!GH85</f>
        <v>0</v>
      </c>
      <c r="L82" s="39">
        <f>'2yntacik caxser'!GI85</f>
        <v>0</v>
      </c>
    </row>
    <row r="83" spans="1:12" s="40" customFormat="1" ht="165" customHeight="1">
      <c r="A83" s="10">
        <v>5132</v>
      </c>
      <c r="B83" s="3" t="s">
        <v>58</v>
      </c>
      <c r="C83" s="37">
        <f>'2yntacik caxser'!GA86</f>
        <v>0</v>
      </c>
      <c r="D83" s="37">
        <f>'2yntacik caxser'!GB86</f>
        <v>0</v>
      </c>
      <c r="E83" s="37">
        <f>'2yntacik caxser'!GC86</f>
        <v>0</v>
      </c>
      <c r="F83" s="37">
        <f>'2yntacik caxser'!GD86</f>
        <v>0</v>
      </c>
      <c r="G83" s="42">
        <f>'2yntacik caxser'!GE86</f>
        <v>0</v>
      </c>
      <c r="H83" s="151" t="s">
        <v>157</v>
      </c>
      <c r="I83" s="42">
        <f>'2yntacik caxser'!GG86</f>
        <v>0</v>
      </c>
      <c r="J83" s="42"/>
      <c r="K83" s="39">
        <f>'2yntacik caxser'!GH86</f>
        <v>0</v>
      </c>
      <c r="L83" s="39">
        <f>'2yntacik caxser'!GI86</f>
        <v>0</v>
      </c>
    </row>
    <row r="84" spans="1:12" s="40" customFormat="1" ht="114.75" customHeight="1">
      <c r="A84" s="10" t="s">
        <v>100</v>
      </c>
      <c r="B84" s="3" t="s">
        <v>104</v>
      </c>
      <c r="C84" s="37">
        <f>'2yntacik caxser'!GA87</f>
        <v>0</v>
      </c>
      <c r="D84" s="37">
        <f>+'2yntacik caxser'!GB87</f>
        <v>0</v>
      </c>
      <c r="E84" s="37"/>
      <c r="F84" s="37">
        <f>+'2yntacik caxser'!GD87</f>
        <v>0</v>
      </c>
      <c r="G84" s="42">
        <f>+'2yntacik caxser'!GE87</f>
        <v>131692</v>
      </c>
      <c r="H84" s="152" t="s">
        <v>158</v>
      </c>
      <c r="I84" s="42">
        <f>'2yntacik caxser'!GG87</f>
        <v>131692</v>
      </c>
      <c r="J84" s="42"/>
      <c r="K84" s="39">
        <f>'2yntacik caxser'!GH87</f>
        <v>15606.5</v>
      </c>
      <c r="L84" s="39">
        <f>'2yntacik caxser'!GI87</f>
        <v>0</v>
      </c>
    </row>
    <row r="85" spans="1:12" s="40" customFormat="1" ht="14.25">
      <c r="A85" s="10"/>
      <c r="B85" s="3"/>
      <c r="C85" s="37"/>
      <c r="D85" s="37"/>
      <c r="E85" s="37"/>
      <c r="F85" s="37"/>
      <c r="G85" s="42"/>
      <c r="H85" s="42"/>
      <c r="I85" s="42"/>
      <c r="J85" s="42"/>
      <c r="K85" s="42"/>
      <c r="L85" s="42"/>
    </row>
    <row r="86" spans="1:12" s="40" customFormat="1" ht="14.25">
      <c r="A86" s="10"/>
      <c r="B86" s="3"/>
      <c r="C86" s="37"/>
      <c r="D86" s="37"/>
      <c r="E86" s="37"/>
      <c r="F86" s="37"/>
      <c r="G86" s="42"/>
      <c r="H86" s="42"/>
      <c r="I86" s="42"/>
      <c r="J86" s="42"/>
      <c r="K86" s="42"/>
      <c r="L86" s="42"/>
    </row>
    <row r="87" spans="1:12" ht="19.5" customHeight="1">
      <c r="B87" s="180" t="s">
        <v>52</v>
      </c>
      <c r="C87" s="180"/>
      <c r="D87" s="180"/>
      <c r="E87" s="180"/>
      <c r="F87" s="180"/>
      <c r="G87" s="180"/>
      <c r="H87" s="180"/>
      <c r="I87" s="180"/>
      <c r="J87" s="180"/>
      <c r="K87" s="30"/>
      <c r="L87" s="31"/>
    </row>
    <row r="88" spans="1:12" ht="25.5" customHeight="1">
      <c r="B88" s="181" t="s">
        <v>129</v>
      </c>
      <c r="C88" s="181"/>
      <c r="D88" s="181"/>
      <c r="E88" s="181"/>
      <c r="F88" s="181"/>
      <c r="G88" s="181"/>
      <c r="H88" s="181"/>
      <c r="I88" s="181"/>
      <c r="J88" s="181"/>
      <c r="K88" s="30"/>
      <c r="L88" s="31"/>
    </row>
    <row r="89" spans="1:12" s="26" customFormat="1" ht="14.25">
      <c r="A89" s="25"/>
      <c r="B89" s="172"/>
      <c r="C89" s="172"/>
      <c r="D89" s="172"/>
      <c r="E89" s="172"/>
      <c r="F89" s="172"/>
      <c r="G89" s="172"/>
      <c r="H89" s="172"/>
      <c r="I89" s="172"/>
      <c r="J89" s="172"/>
      <c r="K89" s="32"/>
      <c r="L89" s="31"/>
    </row>
  </sheetData>
  <mergeCells count="8">
    <mergeCell ref="B89:J89"/>
    <mergeCell ref="G8:I8"/>
    <mergeCell ref="A9:B9"/>
    <mergeCell ref="K9:K10"/>
    <mergeCell ref="L9:L10"/>
    <mergeCell ref="B87:J87"/>
    <mergeCell ref="B88:J88"/>
    <mergeCell ref="F9:I9"/>
  </mergeCells>
  <conditionalFormatting sqref="C12:L86">
    <cfRule type="cellIs" dxfId="0" priority="9" stopIfTrue="1" operator="equal">
      <formula>0</formula>
    </cfRule>
  </conditionalFormatting>
  <pageMargins left="0.24" right="0.17" top="0.32" bottom="0.34" header="0.18" footer="0.16"/>
  <pageSetup paperSize="9" scale="67" orientation="landscape" verticalDpi="1200" r:id="rId1"/>
  <headerFooter alignWithMargins="0">
    <oddFooter>&amp;R&amp;8&amp;P</oddFooter>
  </headerFooter>
  <rowBreaks count="2" manualBreakCount="2">
    <brk id="54" max="11" man="1"/>
    <brk id="75" max="11" man="1"/>
  </rowBreaks>
  <ignoredErrors>
    <ignoredError sqref="A7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87"/>
  <sheetViews>
    <sheetView tabSelected="1" topLeftCell="A7" zoomScaleNormal="100" zoomScaleSheetLayoutView="84" workbookViewId="0">
      <pane xSplit="2" ySplit="4" topLeftCell="W11" activePane="bottomRight" state="frozen"/>
      <selection activeCell="A7" sqref="A7"/>
      <selection pane="topRight" activeCell="C7" sqref="C7"/>
      <selection pane="bottomLeft" activeCell="A11" sqref="A11"/>
      <selection pane="bottomRight" activeCell="AL13" sqref="AL13"/>
    </sheetView>
  </sheetViews>
  <sheetFormatPr defaultRowHeight="13.5"/>
  <cols>
    <col min="1" max="1" width="5" style="93" bestFit="1" customWidth="1"/>
    <col min="2" max="2" width="51" style="114" customWidth="1"/>
    <col min="3" max="4" width="15.28515625" style="129" customWidth="1"/>
    <col min="5" max="5" width="13.140625" style="129" customWidth="1"/>
    <col min="6" max="9" width="15.28515625" style="129" customWidth="1"/>
    <col min="10" max="10" width="16.42578125" style="115" customWidth="1"/>
    <col min="11" max="11" width="15.42578125" style="115" bestFit="1" customWidth="1"/>
    <col min="12" max="12" width="12.42578125" style="115" customWidth="1"/>
    <col min="13" max="13" width="13" style="115" bestFit="1" customWidth="1"/>
    <col min="14" max="14" width="11.7109375" style="115" customWidth="1"/>
    <col min="15" max="15" width="12" style="115" bestFit="1" customWidth="1"/>
    <col min="16" max="16" width="12.7109375" style="115" customWidth="1"/>
    <col min="17" max="17" width="11.42578125" style="115" customWidth="1"/>
    <col min="18" max="18" width="12.140625" style="115" bestFit="1" customWidth="1"/>
    <col min="19" max="19" width="15.140625" style="115" customWidth="1"/>
    <col min="20" max="20" width="17.28515625" style="115" customWidth="1"/>
    <col min="21" max="21" width="12.85546875" style="116" bestFit="1" customWidth="1"/>
    <col min="22" max="22" width="12" style="116" bestFit="1" customWidth="1"/>
    <col min="23" max="23" width="9.42578125" style="116" bestFit="1" customWidth="1"/>
    <col min="24" max="24" width="11.7109375" style="116" bestFit="1" customWidth="1"/>
    <col min="25" max="25" width="12" style="116" customWidth="1"/>
    <col min="26" max="26" width="11.85546875" style="116" customWidth="1"/>
    <col min="27" max="27" width="12.85546875" style="116" bestFit="1" customWidth="1"/>
    <col min="28" max="29" width="15.5703125" style="116" bestFit="1" customWidth="1"/>
    <col min="30" max="30" width="11.28515625" style="115" customWidth="1"/>
    <col min="31" max="31" width="11.140625" style="115" customWidth="1"/>
    <col min="32" max="32" width="12.7109375" style="115" customWidth="1"/>
    <col min="33" max="33" width="11.5703125" style="115" customWidth="1"/>
    <col min="34" max="34" width="12.28515625" style="115" customWidth="1"/>
    <col min="35" max="35" width="10.42578125" style="137" customWidth="1"/>
    <col min="36" max="36" width="12.140625" style="116" bestFit="1" customWidth="1"/>
    <col min="37" max="38" width="15.28515625" style="116" customWidth="1"/>
    <col min="39" max="39" width="11.28515625" style="116" customWidth="1"/>
    <col min="40" max="40" width="10.7109375" style="116" bestFit="1" customWidth="1"/>
    <col min="41" max="41" width="9.140625" style="116" customWidth="1"/>
    <col min="42" max="42" width="10.5703125" style="116" bestFit="1" customWidth="1"/>
    <col min="43" max="43" width="11.140625" style="116" customWidth="1"/>
    <col min="44" max="44" width="10.42578125" style="115" customWidth="1"/>
    <col min="45" max="45" width="11.28515625" style="116" customWidth="1"/>
    <col min="46" max="47" width="15.28515625" style="116" customWidth="1"/>
    <col min="48" max="48" width="11.28515625" style="116" customWidth="1"/>
    <col min="49" max="49" width="10.5703125" style="116" bestFit="1" customWidth="1"/>
    <col min="50" max="50" width="9.140625" style="116" customWidth="1"/>
    <col min="51" max="51" width="10.5703125" style="116" bestFit="1" customWidth="1"/>
    <col min="52" max="52" width="11.140625" style="116" customWidth="1"/>
    <col min="53" max="53" width="10.42578125" style="115" customWidth="1"/>
    <col min="54" max="54" width="11.28515625" style="116" customWidth="1"/>
    <col min="55" max="56" width="15.28515625" style="116" customWidth="1"/>
    <col min="57" max="57" width="11.42578125" style="116" bestFit="1" customWidth="1"/>
    <col min="58" max="58" width="11" style="116" bestFit="1" customWidth="1"/>
    <col min="59" max="59" width="9.28515625" style="116" bestFit="1" customWidth="1"/>
    <col min="60" max="60" width="10.28515625" style="116" bestFit="1" customWidth="1"/>
    <col min="61" max="61" width="10.5703125" style="116" bestFit="1" customWidth="1"/>
    <col min="62" max="62" width="10.5703125" style="115" customWidth="1"/>
    <col min="63" max="63" width="11.42578125" style="116" customWidth="1"/>
    <col min="64" max="65" width="15.42578125" style="116" customWidth="1"/>
    <col min="66" max="66" width="13.85546875" style="116" customWidth="1"/>
    <col min="67" max="67" width="11.42578125" style="116" customWidth="1"/>
    <col min="68" max="68" width="9.28515625" style="116" customWidth="1"/>
    <col min="69" max="69" width="10.7109375" style="116" customWidth="1"/>
    <col min="70" max="70" width="11.140625" style="116" customWidth="1"/>
    <col min="71" max="71" width="10.28515625" style="116" customWidth="1"/>
    <col min="72" max="72" width="11.42578125" style="116" bestFit="1" customWidth="1"/>
    <col min="73" max="74" width="15.42578125" style="116" bestFit="1" customWidth="1"/>
    <col min="75" max="76" width="12" style="116" bestFit="1" customWidth="1"/>
    <col min="77" max="77" width="9.28515625" style="116" bestFit="1" customWidth="1"/>
    <col min="78" max="79" width="12" style="116" bestFit="1" customWidth="1"/>
    <col min="80" max="80" width="12" style="116" customWidth="1"/>
    <col min="81" max="81" width="12.5703125" style="116" bestFit="1" customWidth="1"/>
    <col min="82" max="83" width="14.28515625" style="116" bestFit="1" customWidth="1"/>
    <col min="84" max="84" width="12.140625" style="116" bestFit="1" customWidth="1"/>
    <col min="85" max="85" width="10.28515625" style="116" bestFit="1" customWidth="1"/>
    <col min="86" max="86" width="9.140625" style="116" customWidth="1"/>
    <col min="87" max="87" width="10.28515625" style="116" bestFit="1" customWidth="1"/>
    <col min="88" max="88" width="10.5703125" style="116" bestFit="1" customWidth="1"/>
    <col min="89" max="89" width="10.42578125" style="116" bestFit="1" customWidth="1"/>
    <col min="90" max="90" width="11.42578125" style="116" bestFit="1" customWidth="1"/>
    <col min="91" max="92" width="14.28515625" style="116" bestFit="1" customWidth="1"/>
    <col min="93" max="93" width="11.42578125" style="116" bestFit="1" customWidth="1"/>
    <col min="94" max="94" width="10.28515625" style="116" bestFit="1" customWidth="1"/>
    <col min="95" max="95" width="9.28515625" style="116" bestFit="1" customWidth="1"/>
    <col min="96" max="96" width="10.28515625" style="116" bestFit="1" customWidth="1"/>
    <col min="97" max="97" width="10.5703125" style="116" bestFit="1" customWidth="1"/>
    <col min="98" max="98" width="10.7109375" style="116" bestFit="1" customWidth="1"/>
    <col min="99" max="99" width="11.42578125" style="116" bestFit="1" customWidth="1"/>
    <col min="100" max="101" width="14.28515625" style="116" bestFit="1" customWidth="1"/>
    <col min="102" max="102" width="16" style="116" bestFit="1" customWidth="1"/>
    <col min="103" max="103" width="10.5703125" style="116" bestFit="1" customWidth="1"/>
    <col min="104" max="104" width="9.28515625" style="116" bestFit="1" customWidth="1"/>
    <col min="105" max="106" width="10.5703125" style="116" bestFit="1" customWidth="1"/>
    <col min="107" max="107" width="10.7109375" style="116" bestFit="1" customWidth="1"/>
    <col min="108" max="108" width="11.42578125" style="116" bestFit="1" customWidth="1"/>
    <col min="109" max="110" width="14.28515625" style="116" bestFit="1" customWidth="1"/>
    <col min="111" max="111" width="11.42578125" style="116" bestFit="1" customWidth="1"/>
    <col min="112" max="112" width="11" style="116" bestFit="1" customWidth="1"/>
    <col min="113" max="113" width="9.28515625" style="116" bestFit="1" customWidth="1"/>
    <col min="114" max="114" width="10.28515625" style="116" bestFit="1" customWidth="1"/>
    <col min="115" max="116" width="10.7109375" style="116" bestFit="1" customWidth="1"/>
    <col min="117" max="117" width="11.42578125" style="116" bestFit="1" customWidth="1"/>
    <col min="118" max="119" width="14.28515625" style="116" bestFit="1" customWidth="1"/>
    <col min="120" max="120" width="13.85546875" style="116" bestFit="1" customWidth="1"/>
    <col min="121" max="121" width="10.7109375" style="116" bestFit="1" customWidth="1"/>
    <col min="122" max="122" width="9.28515625" style="116" bestFit="1" customWidth="1"/>
    <col min="123" max="123" width="10.28515625" style="116" bestFit="1" customWidth="1"/>
    <col min="124" max="124" width="13.42578125" style="116" bestFit="1" customWidth="1"/>
    <col min="125" max="125" width="10.42578125" style="116" customWidth="1"/>
    <col min="126" max="126" width="11.42578125" style="116" bestFit="1" customWidth="1"/>
    <col min="127" max="128" width="14.28515625" style="116" bestFit="1" customWidth="1"/>
    <col min="129" max="129" width="11.42578125" style="116" bestFit="1" customWidth="1"/>
    <col min="130" max="130" width="10.28515625" style="116" bestFit="1" customWidth="1"/>
    <col min="131" max="131" width="9.28515625" style="116" bestFit="1" customWidth="1"/>
    <col min="132" max="132" width="10.28515625" style="116" bestFit="1" customWidth="1"/>
    <col min="133" max="133" width="10.85546875" style="116" bestFit="1" customWidth="1"/>
    <col min="134" max="134" width="10.42578125" style="116" customWidth="1"/>
    <col min="135" max="135" width="11.42578125" style="116" bestFit="1" customWidth="1"/>
    <col min="136" max="136" width="14.42578125" style="116" customWidth="1"/>
    <col min="137" max="137" width="14.28515625" style="116" bestFit="1" customWidth="1"/>
    <col min="138" max="138" width="13.85546875" style="116" bestFit="1" customWidth="1"/>
    <col min="139" max="139" width="10.42578125" style="116" bestFit="1" customWidth="1"/>
    <col min="140" max="140" width="9.28515625" style="116" bestFit="1" customWidth="1"/>
    <col min="141" max="141" width="10.42578125" style="116" bestFit="1" customWidth="1"/>
    <col min="142" max="142" width="11.140625" style="116" bestFit="1" customWidth="1"/>
    <col min="143" max="143" width="10.7109375" style="116" bestFit="1" customWidth="1"/>
    <col min="144" max="144" width="11.42578125" style="116" bestFit="1" customWidth="1"/>
    <col min="145" max="146" width="14.28515625" style="116" bestFit="1" customWidth="1"/>
    <col min="147" max="147" width="11.42578125" style="116" bestFit="1" customWidth="1"/>
    <col min="148" max="148" width="12.85546875" style="116" customWidth="1"/>
    <col min="149" max="149" width="9.28515625" style="116" bestFit="1" customWidth="1"/>
    <col min="150" max="150" width="10.7109375" style="116" bestFit="1" customWidth="1"/>
    <col min="151" max="151" width="10.5703125" style="116" bestFit="1" customWidth="1"/>
    <col min="152" max="152" width="11.42578125" style="117" customWidth="1"/>
    <col min="153" max="153" width="11.42578125" style="116" bestFit="1" customWidth="1"/>
    <col min="154" max="155" width="14.28515625" style="116" bestFit="1" customWidth="1"/>
    <col min="156" max="156" width="12.5703125" style="116" bestFit="1" customWidth="1"/>
    <col min="157" max="157" width="10.42578125" style="116" bestFit="1" customWidth="1"/>
    <col min="158" max="158" width="9.28515625" style="116" customWidth="1"/>
    <col min="159" max="159" width="10.42578125" style="116" bestFit="1" customWidth="1"/>
    <col min="160" max="160" width="10.85546875" style="116" customWidth="1"/>
    <col min="161" max="161" width="10.42578125" style="116" customWidth="1"/>
    <col min="162" max="162" width="11.5703125" style="116" bestFit="1" customWidth="1"/>
    <col min="163" max="164" width="14.28515625" style="116" bestFit="1" customWidth="1"/>
    <col min="165" max="171" width="14.140625" style="116" customWidth="1"/>
    <col min="172" max="173" width="14.28515625" style="116" bestFit="1" customWidth="1"/>
    <col min="174" max="180" width="14.140625" style="116" customWidth="1"/>
    <col min="181" max="182" width="14.28515625" style="116" bestFit="1" customWidth="1"/>
    <col min="183" max="183" width="14" style="116" customWidth="1"/>
    <col min="184" max="184" width="12.85546875" style="133" bestFit="1" customWidth="1"/>
    <col min="185" max="185" width="11.140625" style="116" customWidth="1"/>
    <col min="186" max="186" width="12.85546875" style="116" bestFit="1" customWidth="1"/>
    <col min="187" max="187" width="13.42578125" style="116" bestFit="1" customWidth="1"/>
    <col min="188" max="188" width="12.85546875" style="116" customWidth="1"/>
    <col min="189" max="189" width="13.42578125" style="116" bestFit="1" customWidth="1"/>
    <col min="190" max="191" width="14.28515625" style="116" bestFit="1" customWidth="1"/>
    <col min="192" max="193" width="15.42578125" style="116" hidden="1" customWidth="1"/>
    <col min="194" max="194" width="10.42578125" style="116" bestFit="1" customWidth="1"/>
    <col min="195" max="195" width="12.28515625" style="133" bestFit="1" customWidth="1"/>
    <col min="196" max="196" width="12.140625" style="133" bestFit="1" customWidth="1"/>
    <col min="197" max="197" width="9.5703125" style="116" bestFit="1" customWidth="1"/>
    <col min="198" max="198" width="12" style="116" bestFit="1" customWidth="1"/>
    <col min="199" max="199" width="11.140625" style="116" customWidth="1"/>
    <col min="200" max="200" width="10.42578125" style="116" hidden="1" customWidth="1"/>
    <col min="201" max="201" width="11.5703125" style="116" bestFit="1" customWidth="1"/>
    <col min="202" max="203" width="15.5703125" style="116" bestFit="1" customWidth="1"/>
    <col min="204" max="204" width="12" style="89" bestFit="1" customWidth="1"/>
    <col min="205" max="205" width="11.85546875" style="90" bestFit="1" customWidth="1"/>
    <col min="206" max="206" width="9.28515625" style="90" bestFit="1" customWidth="1"/>
    <col min="207" max="207" width="10.28515625" style="90" bestFit="1" customWidth="1"/>
    <col min="208" max="208" width="11.140625" style="90" customWidth="1"/>
    <col min="209" max="209" width="10.140625" style="90" bestFit="1" customWidth="1"/>
    <col min="210" max="210" width="11.28515625" style="90" bestFit="1" customWidth="1"/>
    <col min="211" max="212" width="15.28515625" style="90" bestFit="1" customWidth="1"/>
    <col min="213" max="213" width="9.140625" style="90"/>
    <col min="214" max="16384" width="9.140625" style="87"/>
  </cols>
  <sheetData>
    <row r="1" spans="1:220" ht="14.25" customHeight="1">
      <c r="A1" s="86"/>
      <c r="B1" s="86"/>
      <c r="C1" s="115"/>
      <c r="D1" s="115"/>
      <c r="E1" s="115"/>
      <c r="F1" s="191" t="s">
        <v>132</v>
      </c>
      <c r="G1" s="191"/>
      <c r="H1" s="191"/>
      <c r="I1" s="115"/>
      <c r="ED1" s="140"/>
    </row>
    <row r="2" spans="1:220" ht="14.25" customHeight="1">
      <c r="A2" s="86"/>
      <c r="B2" s="86"/>
      <c r="C2" s="115"/>
      <c r="D2" s="115"/>
      <c r="E2" s="115"/>
      <c r="F2" s="191" t="s">
        <v>133</v>
      </c>
      <c r="G2" s="191"/>
      <c r="H2" s="191"/>
      <c r="I2" s="115"/>
    </row>
    <row r="3" spans="1:220" ht="14.25" customHeight="1">
      <c r="A3" s="86"/>
      <c r="B3" s="86"/>
      <c r="C3" s="115"/>
      <c r="D3" s="115"/>
      <c r="E3" s="115"/>
      <c r="F3" s="191" t="s">
        <v>134</v>
      </c>
      <c r="G3" s="191"/>
      <c r="H3" s="191"/>
      <c r="I3" s="115"/>
    </row>
    <row r="4" spans="1:220" ht="14.25" customHeight="1">
      <c r="A4" s="86"/>
      <c r="B4" s="86"/>
      <c r="C4" s="115"/>
      <c r="D4" s="115"/>
      <c r="E4" s="115"/>
      <c r="F4" s="192" t="s">
        <v>165</v>
      </c>
      <c r="G4" s="192"/>
      <c r="H4" s="192"/>
      <c r="I4" s="115"/>
    </row>
    <row r="5" spans="1:220" ht="14.25" customHeight="1">
      <c r="A5" s="86"/>
      <c r="B5" s="86"/>
      <c r="C5" s="115"/>
      <c r="D5" s="115"/>
      <c r="E5" s="115"/>
      <c r="F5" s="191" t="s">
        <v>138</v>
      </c>
      <c r="G5" s="191"/>
      <c r="H5" s="191"/>
      <c r="I5" s="115"/>
    </row>
    <row r="6" spans="1:220" ht="1.5" customHeight="1">
      <c r="A6" s="86"/>
      <c r="B6" s="86"/>
      <c r="C6" s="115"/>
      <c r="D6" s="115"/>
      <c r="E6" s="115"/>
      <c r="F6" s="115"/>
      <c r="G6" s="115"/>
      <c r="H6" s="115"/>
      <c r="I6" s="115"/>
    </row>
    <row r="7" spans="1:220" ht="13.5" customHeight="1">
      <c r="A7" s="86"/>
      <c r="B7" s="86"/>
      <c r="C7" s="115"/>
      <c r="D7" s="115"/>
      <c r="E7" s="115"/>
      <c r="F7" s="115"/>
      <c r="G7" s="115"/>
      <c r="H7" s="115"/>
      <c r="I7" s="115"/>
      <c r="J7" s="115" t="s">
        <v>0</v>
      </c>
      <c r="S7" s="115" t="s">
        <v>0</v>
      </c>
    </row>
    <row r="8" spans="1:220" ht="43.5" customHeight="1">
      <c r="A8" s="201" t="s">
        <v>7</v>
      </c>
      <c r="B8" s="201"/>
      <c r="C8" s="185" t="s">
        <v>135</v>
      </c>
      <c r="D8" s="186"/>
      <c r="E8" s="186"/>
      <c r="F8" s="186"/>
      <c r="G8" s="186"/>
      <c r="H8" s="186"/>
      <c r="I8" s="186"/>
      <c r="J8" s="186"/>
      <c r="K8" s="187"/>
      <c r="L8" s="185" t="s">
        <v>75</v>
      </c>
      <c r="M8" s="186"/>
      <c r="N8" s="186"/>
      <c r="O8" s="186"/>
      <c r="P8" s="186"/>
      <c r="Q8" s="186"/>
      <c r="R8" s="186"/>
      <c r="S8" s="186"/>
      <c r="T8" s="187"/>
      <c r="U8" s="185" t="s">
        <v>80</v>
      </c>
      <c r="V8" s="186"/>
      <c r="W8" s="186"/>
      <c r="X8" s="186"/>
      <c r="Y8" s="186"/>
      <c r="Z8" s="186"/>
      <c r="AA8" s="186"/>
      <c r="AB8" s="186"/>
      <c r="AC8" s="187"/>
      <c r="AD8" s="185" t="s">
        <v>76</v>
      </c>
      <c r="AE8" s="186"/>
      <c r="AF8" s="186"/>
      <c r="AG8" s="186"/>
      <c r="AH8" s="186"/>
      <c r="AI8" s="186"/>
      <c r="AJ8" s="186"/>
      <c r="AK8" s="186"/>
      <c r="AL8" s="187"/>
      <c r="AM8" s="185" t="s">
        <v>77</v>
      </c>
      <c r="AN8" s="186"/>
      <c r="AO8" s="186"/>
      <c r="AP8" s="186"/>
      <c r="AQ8" s="186"/>
      <c r="AR8" s="186"/>
      <c r="AS8" s="186"/>
      <c r="AT8" s="186"/>
      <c r="AU8" s="187"/>
      <c r="AV8" s="185" t="s">
        <v>78</v>
      </c>
      <c r="AW8" s="186"/>
      <c r="AX8" s="186"/>
      <c r="AY8" s="186"/>
      <c r="AZ8" s="186"/>
      <c r="BA8" s="186"/>
      <c r="BB8" s="186"/>
      <c r="BC8" s="186"/>
      <c r="BD8" s="187"/>
      <c r="BE8" s="185" t="s">
        <v>162</v>
      </c>
      <c r="BF8" s="186"/>
      <c r="BG8" s="186"/>
      <c r="BH8" s="186"/>
      <c r="BI8" s="186"/>
      <c r="BJ8" s="186"/>
      <c r="BK8" s="186"/>
      <c r="BL8" s="186"/>
      <c r="BM8" s="187"/>
      <c r="BN8" s="185" t="s">
        <v>79</v>
      </c>
      <c r="BO8" s="186"/>
      <c r="BP8" s="186"/>
      <c r="BQ8" s="186"/>
      <c r="BR8" s="186"/>
      <c r="BS8" s="186"/>
      <c r="BT8" s="186"/>
      <c r="BU8" s="186"/>
      <c r="BV8" s="187"/>
      <c r="BW8" s="185" t="s">
        <v>136</v>
      </c>
      <c r="BX8" s="186"/>
      <c r="BY8" s="186"/>
      <c r="BZ8" s="186"/>
      <c r="CA8" s="186"/>
      <c r="CB8" s="186"/>
      <c r="CC8" s="186"/>
      <c r="CD8" s="186"/>
      <c r="CE8" s="187"/>
      <c r="CF8" s="185" t="s">
        <v>81</v>
      </c>
      <c r="CG8" s="186"/>
      <c r="CH8" s="186"/>
      <c r="CI8" s="186"/>
      <c r="CJ8" s="186"/>
      <c r="CK8" s="186"/>
      <c r="CL8" s="186"/>
      <c r="CM8" s="186"/>
      <c r="CN8" s="187"/>
      <c r="CO8" s="185" t="s">
        <v>105</v>
      </c>
      <c r="CP8" s="186"/>
      <c r="CQ8" s="186"/>
      <c r="CR8" s="186"/>
      <c r="CS8" s="186"/>
      <c r="CT8" s="186"/>
      <c r="CU8" s="186"/>
      <c r="CV8" s="186"/>
      <c r="CW8" s="187"/>
      <c r="CX8" s="188" t="s">
        <v>82</v>
      </c>
      <c r="CY8" s="189"/>
      <c r="CZ8" s="189"/>
      <c r="DA8" s="189"/>
      <c r="DB8" s="189"/>
      <c r="DC8" s="189"/>
      <c r="DD8" s="189"/>
      <c r="DE8" s="189"/>
      <c r="DF8" s="190"/>
      <c r="DG8" s="185" t="s">
        <v>83</v>
      </c>
      <c r="DH8" s="186"/>
      <c r="DI8" s="186"/>
      <c r="DJ8" s="186"/>
      <c r="DK8" s="186"/>
      <c r="DL8" s="186"/>
      <c r="DM8" s="186"/>
      <c r="DN8" s="186"/>
      <c r="DO8" s="187"/>
      <c r="DP8" s="185" t="s">
        <v>84</v>
      </c>
      <c r="DQ8" s="186"/>
      <c r="DR8" s="186"/>
      <c r="DS8" s="186"/>
      <c r="DT8" s="186"/>
      <c r="DU8" s="186"/>
      <c r="DV8" s="186"/>
      <c r="DW8" s="186"/>
      <c r="DX8" s="187"/>
      <c r="DY8" s="185" t="s">
        <v>85</v>
      </c>
      <c r="DZ8" s="186"/>
      <c r="EA8" s="186"/>
      <c r="EB8" s="186"/>
      <c r="EC8" s="186"/>
      <c r="ED8" s="186"/>
      <c r="EE8" s="186"/>
      <c r="EF8" s="186"/>
      <c r="EG8" s="187"/>
      <c r="EH8" s="185" t="s">
        <v>86</v>
      </c>
      <c r="EI8" s="186"/>
      <c r="EJ8" s="186"/>
      <c r="EK8" s="186"/>
      <c r="EL8" s="186"/>
      <c r="EM8" s="186"/>
      <c r="EN8" s="186"/>
      <c r="EO8" s="186"/>
      <c r="EP8" s="187"/>
      <c r="EQ8" s="185" t="s">
        <v>87</v>
      </c>
      <c r="ER8" s="186"/>
      <c r="ES8" s="186"/>
      <c r="ET8" s="186"/>
      <c r="EU8" s="186"/>
      <c r="EV8" s="186"/>
      <c r="EW8" s="186"/>
      <c r="EX8" s="186"/>
      <c r="EY8" s="187"/>
      <c r="EZ8" s="185" t="s">
        <v>88</v>
      </c>
      <c r="FA8" s="186"/>
      <c r="FB8" s="186"/>
      <c r="FC8" s="186"/>
      <c r="FD8" s="186"/>
      <c r="FE8" s="186"/>
      <c r="FF8" s="186"/>
      <c r="FG8" s="186"/>
      <c r="FH8" s="187"/>
      <c r="FI8" s="185" t="s">
        <v>137</v>
      </c>
      <c r="FJ8" s="186"/>
      <c r="FK8" s="186"/>
      <c r="FL8" s="186"/>
      <c r="FM8" s="186"/>
      <c r="FN8" s="186"/>
      <c r="FO8" s="186"/>
      <c r="FP8" s="186"/>
      <c r="FQ8" s="187"/>
      <c r="FR8" s="185" t="s">
        <v>176</v>
      </c>
      <c r="FS8" s="186"/>
      <c r="FT8" s="186"/>
      <c r="FU8" s="186"/>
      <c r="FV8" s="186"/>
      <c r="FW8" s="186"/>
      <c r="FX8" s="186"/>
      <c r="FY8" s="186"/>
      <c r="FZ8" s="187"/>
      <c r="GA8" s="185" t="s">
        <v>59</v>
      </c>
      <c r="GB8" s="186"/>
      <c r="GC8" s="186"/>
      <c r="GD8" s="186"/>
      <c r="GE8" s="186"/>
      <c r="GF8" s="186"/>
      <c r="GG8" s="186"/>
      <c r="GH8" s="186"/>
      <c r="GI8" s="187"/>
      <c r="GJ8" s="197" t="s">
        <v>91</v>
      </c>
      <c r="GK8" s="197" t="s">
        <v>92</v>
      </c>
      <c r="GM8" s="185" t="s">
        <v>116</v>
      </c>
      <c r="GN8" s="186"/>
      <c r="GO8" s="186"/>
      <c r="GP8" s="186"/>
      <c r="GQ8" s="186"/>
      <c r="GR8" s="186"/>
      <c r="GS8" s="186"/>
      <c r="GT8" s="186"/>
      <c r="GU8" s="187"/>
      <c r="GV8" s="91"/>
      <c r="GW8" s="92"/>
      <c r="GX8" s="92"/>
      <c r="GY8" s="92"/>
      <c r="GZ8" s="92"/>
      <c r="HA8" s="92"/>
      <c r="HB8" s="92"/>
      <c r="HC8" s="92"/>
      <c r="HD8" s="92"/>
    </row>
    <row r="9" spans="1:220" s="93" customFormat="1" ht="26.25" customHeight="1">
      <c r="A9" s="201"/>
      <c r="B9" s="201"/>
      <c r="C9" s="118" t="s">
        <v>172</v>
      </c>
      <c r="D9" s="193" t="s">
        <v>163</v>
      </c>
      <c r="E9" s="194"/>
      <c r="F9" s="193" t="s">
        <v>173</v>
      </c>
      <c r="G9" s="195"/>
      <c r="H9" s="195"/>
      <c r="I9" s="194"/>
      <c r="J9" s="131" t="s">
        <v>164</v>
      </c>
      <c r="K9" s="132" t="s">
        <v>174</v>
      </c>
      <c r="L9" s="118" t="s">
        <v>172</v>
      </c>
      <c r="M9" s="193" t="s">
        <v>163</v>
      </c>
      <c r="N9" s="194"/>
      <c r="O9" s="193" t="s">
        <v>173</v>
      </c>
      <c r="P9" s="195"/>
      <c r="Q9" s="195"/>
      <c r="R9" s="194"/>
      <c r="S9" s="131" t="s">
        <v>164</v>
      </c>
      <c r="T9" s="132" t="s">
        <v>174</v>
      </c>
      <c r="U9" s="118" t="s">
        <v>172</v>
      </c>
      <c r="V9" s="193" t="s">
        <v>163</v>
      </c>
      <c r="W9" s="194"/>
      <c r="X9" s="193" t="s">
        <v>173</v>
      </c>
      <c r="Y9" s="195"/>
      <c r="Z9" s="195"/>
      <c r="AA9" s="194"/>
      <c r="AB9" s="131" t="s">
        <v>164</v>
      </c>
      <c r="AC9" s="132" t="s">
        <v>174</v>
      </c>
      <c r="AD9" s="118" t="s">
        <v>172</v>
      </c>
      <c r="AE9" s="193" t="s">
        <v>163</v>
      </c>
      <c r="AF9" s="194"/>
      <c r="AG9" s="193" t="s">
        <v>173</v>
      </c>
      <c r="AH9" s="195"/>
      <c r="AI9" s="195"/>
      <c r="AJ9" s="194"/>
      <c r="AK9" s="131" t="s">
        <v>164</v>
      </c>
      <c r="AL9" s="132" t="s">
        <v>174</v>
      </c>
      <c r="AM9" s="118" t="s">
        <v>172</v>
      </c>
      <c r="AN9" s="193" t="s">
        <v>163</v>
      </c>
      <c r="AO9" s="194"/>
      <c r="AP9" s="193" t="s">
        <v>173</v>
      </c>
      <c r="AQ9" s="195"/>
      <c r="AR9" s="195"/>
      <c r="AS9" s="194"/>
      <c r="AT9" s="131" t="s">
        <v>164</v>
      </c>
      <c r="AU9" s="132" t="s">
        <v>174</v>
      </c>
      <c r="AV9" s="118" t="s">
        <v>172</v>
      </c>
      <c r="AW9" s="193" t="s">
        <v>163</v>
      </c>
      <c r="AX9" s="194"/>
      <c r="AY9" s="193" t="s">
        <v>173</v>
      </c>
      <c r="AZ9" s="195"/>
      <c r="BA9" s="195"/>
      <c r="BB9" s="194"/>
      <c r="BC9" s="131" t="s">
        <v>164</v>
      </c>
      <c r="BD9" s="132" t="s">
        <v>174</v>
      </c>
      <c r="BE9" s="118" t="s">
        <v>172</v>
      </c>
      <c r="BF9" s="193" t="s">
        <v>163</v>
      </c>
      <c r="BG9" s="194"/>
      <c r="BH9" s="193" t="s">
        <v>173</v>
      </c>
      <c r="BI9" s="195"/>
      <c r="BJ9" s="195"/>
      <c r="BK9" s="194"/>
      <c r="BL9" s="131" t="s">
        <v>164</v>
      </c>
      <c r="BM9" s="132" t="s">
        <v>174</v>
      </c>
      <c r="BN9" s="118" t="s">
        <v>172</v>
      </c>
      <c r="BO9" s="193" t="s">
        <v>163</v>
      </c>
      <c r="BP9" s="194"/>
      <c r="BQ9" s="193" t="s">
        <v>173</v>
      </c>
      <c r="BR9" s="195"/>
      <c r="BS9" s="195"/>
      <c r="BT9" s="194"/>
      <c r="BU9" s="131" t="s">
        <v>164</v>
      </c>
      <c r="BV9" s="132" t="s">
        <v>174</v>
      </c>
      <c r="BW9" s="118" t="s">
        <v>172</v>
      </c>
      <c r="BX9" s="193" t="s">
        <v>163</v>
      </c>
      <c r="BY9" s="194"/>
      <c r="BZ9" s="193" t="s">
        <v>173</v>
      </c>
      <c r="CA9" s="195"/>
      <c r="CB9" s="195"/>
      <c r="CC9" s="194"/>
      <c r="CD9" s="131" t="s">
        <v>164</v>
      </c>
      <c r="CE9" s="132" t="s">
        <v>174</v>
      </c>
      <c r="CF9" s="118" t="s">
        <v>172</v>
      </c>
      <c r="CG9" s="193" t="s">
        <v>163</v>
      </c>
      <c r="CH9" s="194"/>
      <c r="CI9" s="193" t="s">
        <v>173</v>
      </c>
      <c r="CJ9" s="195"/>
      <c r="CK9" s="195"/>
      <c r="CL9" s="194"/>
      <c r="CM9" s="131" t="s">
        <v>164</v>
      </c>
      <c r="CN9" s="132" t="s">
        <v>174</v>
      </c>
      <c r="CO9" s="118" t="s">
        <v>172</v>
      </c>
      <c r="CP9" s="193" t="s">
        <v>163</v>
      </c>
      <c r="CQ9" s="194"/>
      <c r="CR9" s="193" t="s">
        <v>173</v>
      </c>
      <c r="CS9" s="195"/>
      <c r="CT9" s="195"/>
      <c r="CU9" s="194"/>
      <c r="CV9" s="131" t="s">
        <v>164</v>
      </c>
      <c r="CW9" s="132" t="s">
        <v>174</v>
      </c>
      <c r="CX9" s="118" t="s">
        <v>172</v>
      </c>
      <c r="CY9" s="193" t="s">
        <v>163</v>
      </c>
      <c r="CZ9" s="194"/>
      <c r="DA9" s="193" t="s">
        <v>173</v>
      </c>
      <c r="DB9" s="195"/>
      <c r="DC9" s="195"/>
      <c r="DD9" s="194"/>
      <c r="DE9" s="131" t="s">
        <v>164</v>
      </c>
      <c r="DF9" s="132" t="s">
        <v>174</v>
      </c>
      <c r="DG9" s="118" t="s">
        <v>172</v>
      </c>
      <c r="DH9" s="193" t="s">
        <v>163</v>
      </c>
      <c r="DI9" s="194"/>
      <c r="DJ9" s="193" t="s">
        <v>173</v>
      </c>
      <c r="DK9" s="195"/>
      <c r="DL9" s="195"/>
      <c r="DM9" s="194"/>
      <c r="DN9" s="131" t="s">
        <v>164</v>
      </c>
      <c r="DO9" s="132" t="s">
        <v>174</v>
      </c>
      <c r="DP9" s="118" t="s">
        <v>172</v>
      </c>
      <c r="DQ9" s="193" t="s">
        <v>163</v>
      </c>
      <c r="DR9" s="194"/>
      <c r="DS9" s="193" t="s">
        <v>173</v>
      </c>
      <c r="DT9" s="195"/>
      <c r="DU9" s="195"/>
      <c r="DV9" s="194"/>
      <c r="DW9" s="131" t="s">
        <v>164</v>
      </c>
      <c r="DX9" s="132" t="s">
        <v>174</v>
      </c>
      <c r="DY9" s="118" t="s">
        <v>172</v>
      </c>
      <c r="DZ9" s="193" t="s">
        <v>163</v>
      </c>
      <c r="EA9" s="194"/>
      <c r="EB9" s="193" t="s">
        <v>173</v>
      </c>
      <c r="EC9" s="195"/>
      <c r="ED9" s="195"/>
      <c r="EE9" s="194"/>
      <c r="EF9" s="131" t="s">
        <v>164</v>
      </c>
      <c r="EG9" s="132" t="s">
        <v>174</v>
      </c>
      <c r="EH9" s="118" t="s">
        <v>172</v>
      </c>
      <c r="EI9" s="193" t="s">
        <v>163</v>
      </c>
      <c r="EJ9" s="194"/>
      <c r="EK9" s="193" t="s">
        <v>173</v>
      </c>
      <c r="EL9" s="195"/>
      <c r="EM9" s="195"/>
      <c r="EN9" s="194"/>
      <c r="EO9" s="131" t="s">
        <v>164</v>
      </c>
      <c r="EP9" s="132" t="s">
        <v>174</v>
      </c>
      <c r="EQ9" s="118" t="s">
        <v>172</v>
      </c>
      <c r="ER9" s="193" t="s">
        <v>163</v>
      </c>
      <c r="ES9" s="194"/>
      <c r="ET9" s="193" t="s">
        <v>173</v>
      </c>
      <c r="EU9" s="195"/>
      <c r="EV9" s="195"/>
      <c r="EW9" s="194"/>
      <c r="EX9" s="131" t="s">
        <v>164</v>
      </c>
      <c r="EY9" s="132" t="s">
        <v>174</v>
      </c>
      <c r="EZ9" s="118" t="s">
        <v>172</v>
      </c>
      <c r="FA9" s="193" t="s">
        <v>163</v>
      </c>
      <c r="FB9" s="194"/>
      <c r="FC9" s="193" t="s">
        <v>173</v>
      </c>
      <c r="FD9" s="195"/>
      <c r="FE9" s="195"/>
      <c r="FF9" s="194"/>
      <c r="FG9" s="131" t="s">
        <v>164</v>
      </c>
      <c r="FH9" s="132" t="s">
        <v>174</v>
      </c>
      <c r="FI9" s="118" t="s">
        <v>172</v>
      </c>
      <c r="FJ9" s="193" t="s">
        <v>163</v>
      </c>
      <c r="FK9" s="194"/>
      <c r="FL9" s="193" t="s">
        <v>173</v>
      </c>
      <c r="FM9" s="195"/>
      <c r="FN9" s="195"/>
      <c r="FO9" s="194"/>
      <c r="FP9" s="131" t="s">
        <v>164</v>
      </c>
      <c r="FQ9" s="132" t="s">
        <v>174</v>
      </c>
      <c r="FR9" s="118" t="s">
        <v>172</v>
      </c>
      <c r="FS9" s="193" t="s">
        <v>163</v>
      </c>
      <c r="FT9" s="194"/>
      <c r="FU9" s="193" t="s">
        <v>173</v>
      </c>
      <c r="FV9" s="195"/>
      <c r="FW9" s="195"/>
      <c r="FX9" s="194"/>
      <c r="FY9" s="131" t="s">
        <v>164</v>
      </c>
      <c r="FZ9" s="132" t="s">
        <v>174</v>
      </c>
      <c r="GA9" s="118" t="s">
        <v>172</v>
      </c>
      <c r="GB9" s="193" t="s">
        <v>163</v>
      </c>
      <c r="GC9" s="194"/>
      <c r="GD9" s="193" t="s">
        <v>173</v>
      </c>
      <c r="GE9" s="195"/>
      <c r="GF9" s="195"/>
      <c r="GG9" s="194"/>
      <c r="GH9" s="169" t="s">
        <v>164</v>
      </c>
      <c r="GI9" s="170" t="s">
        <v>174</v>
      </c>
      <c r="GJ9" s="198"/>
      <c r="GK9" s="198"/>
      <c r="GL9" s="119"/>
      <c r="GM9" s="118" t="s">
        <v>172</v>
      </c>
      <c r="GN9" s="193" t="s">
        <v>163</v>
      </c>
      <c r="GO9" s="194"/>
      <c r="GP9" s="193" t="s">
        <v>173</v>
      </c>
      <c r="GQ9" s="195"/>
      <c r="GR9" s="195"/>
      <c r="GS9" s="194"/>
      <c r="GT9" s="131" t="s">
        <v>164</v>
      </c>
      <c r="GU9" s="132" t="s">
        <v>174</v>
      </c>
      <c r="GV9" s="94"/>
      <c r="GW9" s="95"/>
      <c r="GX9" s="95"/>
      <c r="GY9" s="95"/>
      <c r="GZ9" s="95"/>
      <c r="HA9" s="95"/>
      <c r="HB9" s="95"/>
      <c r="HC9" s="196"/>
      <c r="HD9" s="196"/>
      <c r="HE9" s="11"/>
      <c r="HF9" s="11"/>
      <c r="HG9" s="11"/>
      <c r="HH9" s="11"/>
      <c r="HI9" s="11"/>
      <c r="HJ9" s="11"/>
      <c r="HK9" s="11"/>
      <c r="HL9" s="11"/>
    </row>
    <row r="10" spans="1:220" s="93" customFormat="1" ht="63.75" customHeight="1">
      <c r="A10" s="96" t="s">
        <v>8</v>
      </c>
      <c r="B10" s="97" t="s">
        <v>9</v>
      </c>
      <c r="C10" s="120" t="s">
        <v>1</v>
      </c>
      <c r="D10" s="120" t="s">
        <v>2</v>
      </c>
      <c r="E10" s="120" t="s">
        <v>3</v>
      </c>
      <c r="F10" s="120" t="s">
        <v>4</v>
      </c>
      <c r="G10" s="165" t="s">
        <v>5</v>
      </c>
      <c r="H10" s="120" t="s">
        <v>89</v>
      </c>
      <c r="I10" s="120" t="s">
        <v>72</v>
      </c>
      <c r="J10" s="167" t="s">
        <v>166</v>
      </c>
      <c r="K10" s="168" t="s">
        <v>175</v>
      </c>
      <c r="L10" s="120" t="s">
        <v>1</v>
      </c>
      <c r="M10" s="120" t="s">
        <v>2</v>
      </c>
      <c r="N10" s="120" t="s">
        <v>3</v>
      </c>
      <c r="O10" s="120" t="s">
        <v>4</v>
      </c>
      <c r="P10" s="165" t="s">
        <v>5</v>
      </c>
      <c r="Q10" s="120" t="s">
        <v>89</v>
      </c>
      <c r="R10" s="120" t="s">
        <v>72</v>
      </c>
      <c r="S10" s="167" t="s">
        <v>166</v>
      </c>
      <c r="T10" s="168" t="s">
        <v>175</v>
      </c>
      <c r="U10" s="120" t="s">
        <v>1</v>
      </c>
      <c r="V10" s="120" t="s">
        <v>2</v>
      </c>
      <c r="W10" s="120" t="s">
        <v>3</v>
      </c>
      <c r="X10" s="120" t="s">
        <v>4</v>
      </c>
      <c r="Y10" s="165" t="s">
        <v>5</v>
      </c>
      <c r="Z10" s="120" t="s">
        <v>89</v>
      </c>
      <c r="AA10" s="120" t="s">
        <v>72</v>
      </c>
      <c r="AB10" s="167" t="s">
        <v>166</v>
      </c>
      <c r="AC10" s="168" t="s">
        <v>175</v>
      </c>
      <c r="AD10" s="120" t="s">
        <v>1</v>
      </c>
      <c r="AE10" s="120" t="s">
        <v>2</v>
      </c>
      <c r="AF10" s="120" t="s">
        <v>3</v>
      </c>
      <c r="AG10" s="120" t="s">
        <v>4</v>
      </c>
      <c r="AH10" s="165" t="s">
        <v>5</v>
      </c>
      <c r="AI10" s="120" t="s">
        <v>89</v>
      </c>
      <c r="AJ10" s="120" t="s">
        <v>72</v>
      </c>
      <c r="AK10" s="167" t="s">
        <v>166</v>
      </c>
      <c r="AL10" s="168" t="s">
        <v>175</v>
      </c>
      <c r="AM10" s="120" t="s">
        <v>1</v>
      </c>
      <c r="AN10" s="120" t="s">
        <v>2</v>
      </c>
      <c r="AO10" s="120" t="s">
        <v>3</v>
      </c>
      <c r="AP10" s="120" t="s">
        <v>4</v>
      </c>
      <c r="AQ10" s="165" t="s">
        <v>5</v>
      </c>
      <c r="AR10" s="120" t="s">
        <v>89</v>
      </c>
      <c r="AS10" s="120" t="s">
        <v>72</v>
      </c>
      <c r="AT10" s="167" t="s">
        <v>166</v>
      </c>
      <c r="AU10" s="168" t="s">
        <v>175</v>
      </c>
      <c r="AV10" s="120" t="s">
        <v>1</v>
      </c>
      <c r="AW10" s="120" t="s">
        <v>2</v>
      </c>
      <c r="AX10" s="120" t="s">
        <v>3</v>
      </c>
      <c r="AY10" s="120" t="s">
        <v>4</v>
      </c>
      <c r="AZ10" s="165" t="s">
        <v>5</v>
      </c>
      <c r="BA10" s="120" t="s">
        <v>89</v>
      </c>
      <c r="BB10" s="120" t="s">
        <v>72</v>
      </c>
      <c r="BC10" s="167" t="s">
        <v>166</v>
      </c>
      <c r="BD10" s="168" t="s">
        <v>175</v>
      </c>
      <c r="BE10" s="120" t="s">
        <v>1</v>
      </c>
      <c r="BF10" s="120" t="s">
        <v>2</v>
      </c>
      <c r="BG10" s="120" t="s">
        <v>3</v>
      </c>
      <c r="BH10" s="120" t="s">
        <v>4</v>
      </c>
      <c r="BI10" s="165" t="s">
        <v>5</v>
      </c>
      <c r="BJ10" s="120" t="s">
        <v>89</v>
      </c>
      <c r="BK10" s="120" t="s">
        <v>72</v>
      </c>
      <c r="BL10" s="167" t="s">
        <v>166</v>
      </c>
      <c r="BM10" s="168" t="s">
        <v>175</v>
      </c>
      <c r="BN10" s="120" t="s">
        <v>1</v>
      </c>
      <c r="BO10" s="120" t="s">
        <v>2</v>
      </c>
      <c r="BP10" s="120" t="s">
        <v>3</v>
      </c>
      <c r="BQ10" s="120" t="s">
        <v>4</v>
      </c>
      <c r="BR10" s="165" t="s">
        <v>5</v>
      </c>
      <c r="BS10" s="120" t="s">
        <v>89</v>
      </c>
      <c r="BT10" s="120" t="s">
        <v>72</v>
      </c>
      <c r="BU10" s="167" t="s">
        <v>166</v>
      </c>
      <c r="BV10" s="168" t="s">
        <v>175</v>
      </c>
      <c r="BW10" s="120" t="s">
        <v>1</v>
      </c>
      <c r="BX10" s="120" t="s">
        <v>2</v>
      </c>
      <c r="BY10" s="120" t="s">
        <v>3</v>
      </c>
      <c r="BZ10" s="120" t="s">
        <v>4</v>
      </c>
      <c r="CA10" s="165" t="s">
        <v>5</v>
      </c>
      <c r="CB10" s="120" t="s">
        <v>89</v>
      </c>
      <c r="CC10" s="120" t="s">
        <v>72</v>
      </c>
      <c r="CD10" s="167" t="s">
        <v>166</v>
      </c>
      <c r="CE10" s="168" t="s">
        <v>175</v>
      </c>
      <c r="CF10" s="120" t="s">
        <v>1</v>
      </c>
      <c r="CG10" s="120" t="s">
        <v>2</v>
      </c>
      <c r="CH10" s="120" t="s">
        <v>3</v>
      </c>
      <c r="CI10" s="120" t="s">
        <v>4</v>
      </c>
      <c r="CJ10" s="165" t="s">
        <v>5</v>
      </c>
      <c r="CK10" s="120" t="s">
        <v>89</v>
      </c>
      <c r="CL10" s="120" t="s">
        <v>72</v>
      </c>
      <c r="CM10" s="167" t="s">
        <v>166</v>
      </c>
      <c r="CN10" s="168" t="s">
        <v>175</v>
      </c>
      <c r="CO10" s="120" t="s">
        <v>1</v>
      </c>
      <c r="CP10" s="120" t="s">
        <v>2</v>
      </c>
      <c r="CQ10" s="120" t="s">
        <v>3</v>
      </c>
      <c r="CR10" s="120" t="s">
        <v>4</v>
      </c>
      <c r="CS10" s="165" t="s">
        <v>5</v>
      </c>
      <c r="CT10" s="120" t="s">
        <v>89</v>
      </c>
      <c r="CU10" s="120" t="s">
        <v>72</v>
      </c>
      <c r="CV10" s="167" t="s">
        <v>166</v>
      </c>
      <c r="CW10" s="168" t="s">
        <v>175</v>
      </c>
      <c r="CX10" s="120" t="s">
        <v>1</v>
      </c>
      <c r="CY10" s="120" t="s">
        <v>2</v>
      </c>
      <c r="CZ10" s="120" t="s">
        <v>3</v>
      </c>
      <c r="DA10" s="120" t="s">
        <v>4</v>
      </c>
      <c r="DB10" s="165" t="s">
        <v>5</v>
      </c>
      <c r="DC10" s="120" t="s">
        <v>89</v>
      </c>
      <c r="DD10" s="120" t="s">
        <v>72</v>
      </c>
      <c r="DE10" s="167" t="s">
        <v>166</v>
      </c>
      <c r="DF10" s="168" t="s">
        <v>175</v>
      </c>
      <c r="DG10" s="120" t="s">
        <v>1</v>
      </c>
      <c r="DH10" s="120" t="s">
        <v>2</v>
      </c>
      <c r="DI10" s="120" t="s">
        <v>3</v>
      </c>
      <c r="DJ10" s="120" t="s">
        <v>4</v>
      </c>
      <c r="DK10" s="165" t="s">
        <v>5</v>
      </c>
      <c r="DL10" s="120" t="s">
        <v>89</v>
      </c>
      <c r="DM10" s="120" t="s">
        <v>72</v>
      </c>
      <c r="DN10" s="167" t="s">
        <v>166</v>
      </c>
      <c r="DO10" s="168" t="s">
        <v>175</v>
      </c>
      <c r="DP10" s="120" t="s">
        <v>1</v>
      </c>
      <c r="DQ10" s="120" t="s">
        <v>2</v>
      </c>
      <c r="DR10" s="120" t="s">
        <v>3</v>
      </c>
      <c r="DS10" s="120" t="s">
        <v>4</v>
      </c>
      <c r="DT10" s="165" t="s">
        <v>5</v>
      </c>
      <c r="DU10" s="120" t="s">
        <v>89</v>
      </c>
      <c r="DV10" s="120" t="s">
        <v>72</v>
      </c>
      <c r="DW10" s="167" t="s">
        <v>166</v>
      </c>
      <c r="DX10" s="168" t="s">
        <v>175</v>
      </c>
      <c r="DY10" s="120" t="s">
        <v>1</v>
      </c>
      <c r="DZ10" s="120" t="s">
        <v>2</v>
      </c>
      <c r="EA10" s="120" t="s">
        <v>3</v>
      </c>
      <c r="EB10" s="120" t="s">
        <v>4</v>
      </c>
      <c r="EC10" s="165" t="s">
        <v>5</v>
      </c>
      <c r="ED10" s="120" t="s">
        <v>89</v>
      </c>
      <c r="EE10" s="120" t="s">
        <v>72</v>
      </c>
      <c r="EF10" s="167" t="s">
        <v>166</v>
      </c>
      <c r="EG10" s="168" t="s">
        <v>175</v>
      </c>
      <c r="EH10" s="120" t="s">
        <v>1</v>
      </c>
      <c r="EI10" s="120" t="s">
        <v>2</v>
      </c>
      <c r="EJ10" s="120" t="s">
        <v>3</v>
      </c>
      <c r="EK10" s="120" t="s">
        <v>4</v>
      </c>
      <c r="EL10" s="165" t="s">
        <v>5</v>
      </c>
      <c r="EM10" s="120" t="s">
        <v>89</v>
      </c>
      <c r="EN10" s="120" t="s">
        <v>72</v>
      </c>
      <c r="EO10" s="167" t="s">
        <v>166</v>
      </c>
      <c r="EP10" s="168" t="s">
        <v>175</v>
      </c>
      <c r="EQ10" s="120" t="s">
        <v>1</v>
      </c>
      <c r="ER10" s="120" t="s">
        <v>2</v>
      </c>
      <c r="ES10" s="120" t="s">
        <v>3</v>
      </c>
      <c r="ET10" s="120" t="s">
        <v>4</v>
      </c>
      <c r="EU10" s="165" t="s">
        <v>5</v>
      </c>
      <c r="EV10" s="120" t="s">
        <v>89</v>
      </c>
      <c r="EW10" s="120" t="s">
        <v>72</v>
      </c>
      <c r="EX10" s="167" t="s">
        <v>166</v>
      </c>
      <c r="EY10" s="168" t="s">
        <v>175</v>
      </c>
      <c r="EZ10" s="120" t="s">
        <v>1</v>
      </c>
      <c r="FA10" s="120" t="s">
        <v>2</v>
      </c>
      <c r="FB10" s="120" t="s">
        <v>3</v>
      </c>
      <c r="FC10" s="120" t="s">
        <v>4</v>
      </c>
      <c r="FD10" s="165" t="s">
        <v>5</v>
      </c>
      <c r="FE10" s="120" t="s">
        <v>89</v>
      </c>
      <c r="FF10" s="120" t="s">
        <v>72</v>
      </c>
      <c r="FG10" s="167" t="s">
        <v>166</v>
      </c>
      <c r="FH10" s="168" t="s">
        <v>175</v>
      </c>
      <c r="FI10" s="120" t="s">
        <v>1</v>
      </c>
      <c r="FJ10" s="120" t="s">
        <v>2</v>
      </c>
      <c r="FK10" s="120" t="s">
        <v>3</v>
      </c>
      <c r="FL10" s="120" t="s">
        <v>4</v>
      </c>
      <c r="FM10" s="165" t="s">
        <v>5</v>
      </c>
      <c r="FN10" s="120" t="s">
        <v>89</v>
      </c>
      <c r="FO10" s="120" t="s">
        <v>72</v>
      </c>
      <c r="FP10" s="167" t="s">
        <v>166</v>
      </c>
      <c r="FQ10" s="168" t="s">
        <v>175</v>
      </c>
      <c r="FR10" s="120" t="s">
        <v>1</v>
      </c>
      <c r="FS10" s="120" t="s">
        <v>2</v>
      </c>
      <c r="FT10" s="120" t="s">
        <v>3</v>
      </c>
      <c r="FU10" s="120" t="s">
        <v>4</v>
      </c>
      <c r="FV10" s="165" t="s">
        <v>5</v>
      </c>
      <c r="FW10" s="120" t="s">
        <v>89</v>
      </c>
      <c r="FX10" s="120" t="s">
        <v>72</v>
      </c>
      <c r="FY10" s="167" t="s">
        <v>166</v>
      </c>
      <c r="FZ10" s="168" t="s">
        <v>175</v>
      </c>
      <c r="GA10" s="120" t="s">
        <v>1</v>
      </c>
      <c r="GB10" s="120" t="s">
        <v>2</v>
      </c>
      <c r="GC10" s="120" t="s">
        <v>3</v>
      </c>
      <c r="GD10" s="120" t="s">
        <v>4</v>
      </c>
      <c r="GE10" s="165" t="s">
        <v>5</v>
      </c>
      <c r="GF10" s="120" t="s">
        <v>89</v>
      </c>
      <c r="GG10" s="120" t="s">
        <v>72</v>
      </c>
      <c r="GH10" s="167" t="s">
        <v>166</v>
      </c>
      <c r="GI10" s="168" t="s">
        <v>175</v>
      </c>
      <c r="GJ10" s="198"/>
      <c r="GK10" s="198"/>
      <c r="GL10" s="119"/>
      <c r="GM10" s="120" t="s">
        <v>1</v>
      </c>
      <c r="GN10" s="120" t="s">
        <v>2</v>
      </c>
      <c r="GO10" s="120" t="s">
        <v>3</v>
      </c>
      <c r="GP10" s="120" t="s">
        <v>4</v>
      </c>
      <c r="GQ10" s="120" t="s">
        <v>5</v>
      </c>
      <c r="GR10" s="120" t="s">
        <v>89</v>
      </c>
      <c r="GS10" s="120" t="s">
        <v>72</v>
      </c>
      <c r="GT10" s="131" t="s">
        <v>166</v>
      </c>
      <c r="GU10" s="132" t="s">
        <v>175</v>
      </c>
      <c r="GV10" s="98"/>
      <c r="GW10" s="99"/>
      <c r="GX10" s="99"/>
      <c r="GY10" s="99"/>
      <c r="GZ10" s="99"/>
      <c r="HA10" s="99"/>
      <c r="HB10" s="99"/>
      <c r="HC10" s="196"/>
      <c r="HD10" s="196"/>
      <c r="HE10" s="11"/>
      <c r="HF10" s="11"/>
      <c r="HG10" s="11"/>
      <c r="HH10" s="11"/>
      <c r="HI10" s="11"/>
      <c r="HJ10" s="11"/>
      <c r="HK10" s="11"/>
      <c r="HL10" s="11"/>
    </row>
    <row r="11" spans="1:220" s="93" customFormat="1" ht="12.75">
      <c r="A11" s="96">
        <v>1</v>
      </c>
      <c r="B11" s="96">
        <v>2</v>
      </c>
      <c r="C11" s="120">
        <v>3</v>
      </c>
      <c r="D11" s="120">
        <v>4</v>
      </c>
      <c r="E11" s="120">
        <v>5</v>
      </c>
      <c r="F11" s="120" t="s">
        <v>73</v>
      </c>
      <c r="G11" s="120">
        <v>7</v>
      </c>
      <c r="H11" s="120">
        <v>8</v>
      </c>
      <c r="I11" s="120" t="s">
        <v>108</v>
      </c>
      <c r="J11" s="120">
        <v>10</v>
      </c>
      <c r="K11" s="120">
        <v>11</v>
      </c>
      <c r="L11" s="120">
        <v>3</v>
      </c>
      <c r="M11" s="120">
        <v>4</v>
      </c>
      <c r="N11" s="120">
        <v>5</v>
      </c>
      <c r="O11" s="120" t="s">
        <v>73</v>
      </c>
      <c r="P11" s="120">
        <v>7</v>
      </c>
      <c r="Q11" s="120">
        <v>8</v>
      </c>
      <c r="R11" s="120" t="s">
        <v>108</v>
      </c>
      <c r="S11" s="120"/>
      <c r="T11" s="120"/>
      <c r="U11" s="120"/>
      <c r="V11" s="120"/>
      <c r="W11" s="120"/>
      <c r="X11" s="120"/>
      <c r="Y11" s="120"/>
      <c r="Z11" s="120"/>
      <c r="AA11" s="120" t="s">
        <v>108</v>
      </c>
      <c r="AB11" s="120">
        <v>10</v>
      </c>
      <c r="AC11" s="120">
        <v>11</v>
      </c>
      <c r="AD11" s="120">
        <v>3</v>
      </c>
      <c r="AE11" s="120">
        <v>4</v>
      </c>
      <c r="AF11" s="120">
        <v>5</v>
      </c>
      <c r="AG11" s="120" t="s">
        <v>73</v>
      </c>
      <c r="AH11" s="120">
        <v>7</v>
      </c>
      <c r="AI11" s="134">
        <v>8</v>
      </c>
      <c r="AJ11" s="120" t="s">
        <v>108</v>
      </c>
      <c r="AK11" s="120">
        <v>10</v>
      </c>
      <c r="AL11" s="120">
        <v>11</v>
      </c>
      <c r="AM11" s="120">
        <v>3</v>
      </c>
      <c r="AN11" s="120">
        <v>4</v>
      </c>
      <c r="AO11" s="120">
        <v>5</v>
      </c>
      <c r="AP11" s="120" t="s">
        <v>73</v>
      </c>
      <c r="AQ11" s="120">
        <v>7</v>
      </c>
      <c r="AR11" s="120">
        <v>8</v>
      </c>
      <c r="AS11" s="120" t="s">
        <v>108</v>
      </c>
      <c r="AT11" s="120">
        <v>10</v>
      </c>
      <c r="AU11" s="120">
        <v>11</v>
      </c>
      <c r="AV11" s="120">
        <v>3</v>
      </c>
      <c r="AW11" s="120">
        <v>4</v>
      </c>
      <c r="AX11" s="120">
        <v>5</v>
      </c>
      <c r="AY11" s="120" t="s">
        <v>73</v>
      </c>
      <c r="AZ11" s="120">
        <v>7</v>
      </c>
      <c r="BA11" s="120">
        <v>8</v>
      </c>
      <c r="BB11" s="120" t="s">
        <v>108</v>
      </c>
      <c r="BC11" s="120">
        <v>10</v>
      </c>
      <c r="BD11" s="120">
        <v>11</v>
      </c>
      <c r="BE11" s="120">
        <v>3</v>
      </c>
      <c r="BF11" s="120">
        <v>4</v>
      </c>
      <c r="BG11" s="120">
        <v>5</v>
      </c>
      <c r="BH11" s="120" t="s">
        <v>73</v>
      </c>
      <c r="BI11" s="120">
        <v>7</v>
      </c>
      <c r="BJ11" s="120">
        <v>8</v>
      </c>
      <c r="BK11" s="120" t="s">
        <v>108</v>
      </c>
      <c r="BL11" s="120">
        <v>10</v>
      </c>
      <c r="BM11" s="120">
        <v>11</v>
      </c>
      <c r="BN11" s="120">
        <v>3</v>
      </c>
      <c r="BO11" s="120">
        <v>4</v>
      </c>
      <c r="BP11" s="120">
        <v>5</v>
      </c>
      <c r="BQ11" s="120" t="s">
        <v>73</v>
      </c>
      <c r="BR11" s="120">
        <v>7</v>
      </c>
      <c r="BS11" s="120">
        <v>8</v>
      </c>
      <c r="BT11" s="120" t="s">
        <v>108</v>
      </c>
      <c r="BU11" s="120">
        <v>10</v>
      </c>
      <c r="BV11" s="120">
        <v>11</v>
      </c>
      <c r="BW11" s="120">
        <v>3</v>
      </c>
      <c r="BX11" s="120">
        <v>4</v>
      </c>
      <c r="BY11" s="120">
        <v>5</v>
      </c>
      <c r="BZ11" s="120" t="s">
        <v>73</v>
      </c>
      <c r="CA11" s="120">
        <v>7</v>
      </c>
      <c r="CB11" s="120">
        <v>8</v>
      </c>
      <c r="CC11" s="120" t="s">
        <v>108</v>
      </c>
      <c r="CD11" s="120">
        <v>10</v>
      </c>
      <c r="CE11" s="120">
        <v>11</v>
      </c>
      <c r="CF11" s="120">
        <v>3</v>
      </c>
      <c r="CG11" s="120">
        <v>4</v>
      </c>
      <c r="CH11" s="120">
        <v>5</v>
      </c>
      <c r="CI11" s="120" t="s">
        <v>73</v>
      </c>
      <c r="CJ11" s="120">
        <v>7</v>
      </c>
      <c r="CK11" s="120">
        <v>8</v>
      </c>
      <c r="CL11" s="120" t="s">
        <v>108</v>
      </c>
      <c r="CM11" s="120">
        <v>10</v>
      </c>
      <c r="CN11" s="120">
        <v>11</v>
      </c>
      <c r="CO11" s="120">
        <v>3</v>
      </c>
      <c r="CP11" s="120">
        <v>4</v>
      </c>
      <c r="CQ11" s="120">
        <v>5</v>
      </c>
      <c r="CR11" s="120" t="s">
        <v>73</v>
      </c>
      <c r="CS11" s="120">
        <v>7</v>
      </c>
      <c r="CT11" s="120">
        <v>8</v>
      </c>
      <c r="CU11" s="120" t="s">
        <v>108</v>
      </c>
      <c r="CV11" s="120">
        <v>10</v>
      </c>
      <c r="CW11" s="120">
        <v>11</v>
      </c>
      <c r="CX11" s="120">
        <v>3</v>
      </c>
      <c r="CY11" s="120">
        <v>4</v>
      </c>
      <c r="CZ11" s="120">
        <v>5</v>
      </c>
      <c r="DA11" s="120" t="s">
        <v>73</v>
      </c>
      <c r="DB11" s="120">
        <v>7</v>
      </c>
      <c r="DC11" s="120">
        <v>8</v>
      </c>
      <c r="DD11" s="120" t="s">
        <v>108</v>
      </c>
      <c r="DE11" s="120">
        <v>10</v>
      </c>
      <c r="DF11" s="120">
        <v>11</v>
      </c>
      <c r="DG11" s="120">
        <v>3</v>
      </c>
      <c r="DH11" s="120">
        <v>4</v>
      </c>
      <c r="DI11" s="120">
        <v>5</v>
      </c>
      <c r="DJ11" s="120" t="s">
        <v>73</v>
      </c>
      <c r="DK11" s="120">
        <v>7</v>
      </c>
      <c r="DL11" s="120">
        <v>8</v>
      </c>
      <c r="DM11" s="120" t="s">
        <v>108</v>
      </c>
      <c r="DN11" s="120">
        <v>10</v>
      </c>
      <c r="DO11" s="120">
        <v>11</v>
      </c>
      <c r="DP11" s="120">
        <v>3</v>
      </c>
      <c r="DQ11" s="120">
        <v>4</v>
      </c>
      <c r="DR11" s="120">
        <v>5</v>
      </c>
      <c r="DS11" s="120" t="s">
        <v>73</v>
      </c>
      <c r="DT11" s="120">
        <v>7</v>
      </c>
      <c r="DU11" s="120">
        <v>8</v>
      </c>
      <c r="DV11" s="120" t="s">
        <v>108</v>
      </c>
      <c r="DW11" s="120">
        <v>10</v>
      </c>
      <c r="DX11" s="120">
        <v>11</v>
      </c>
      <c r="DY11" s="120">
        <v>3</v>
      </c>
      <c r="DZ11" s="120">
        <v>4</v>
      </c>
      <c r="EA11" s="120">
        <v>5</v>
      </c>
      <c r="EB11" s="120" t="s">
        <v>73</v>
      </c>
      <c r="EC11" s="120">
        <v>7</v>
      </c>
      <c r="ED11" s="120">
        <v>8</v>
      </c>
      <c r="EE11" s="120" t="s">
        <v>108</v>
      </c>
      <c r="EF11" s="120">
        <v>10</v>
      </c>
      <c r="EG11" s="120">
        <v>11</v>
      </c>
      <c r="EH11" s="120">
        <v>3</v>
      </c>
      <c r="EI11" s="120">
        <v>4</v>
      </c>
      <c r="EJ11" s="120">
        <v>5</v>
      </c>
      <c r="EK11" s="120" t="s">
        <v>73</v>
      </c>
      <c r="EL11" s="120">
        <v>7</v>
      </c>
      <c r="EM11" s="120">
        <v>8</v>
      </c>
      <c r="EN11" s="120" t="s">
        <v>108</v>
      </c>
      <c r="EO11" s="120">
        <v>10</v>
      </c>
      <c r="EP11" s="120">
        <v>11</v>
      </c>
      <c r="EQ11" s="120">
        <v>3</v>
      </c>
      <c r="ER11" s="120">
        <v>4</v>
      </c>
      <c r="ES11" s="120">
        <v>5</v>
      </c>
      <c r="ET11" s="120" t="s">
        <v>73</v>
      </c>
      <c r="EU11" s="120">
        <v>7</v>
      </c>
      <c r="EV11" s="121">
        <v>8</v>
      </c>
      <c r="EW11" s="120" t="s">
        <v>108</v>
      </c>
      <c r="EX11" s="120">
        <v>10</v>
      </c>
      <c r="EY11" s="120">
        <v>11</v>
      </c>
      <c r="EZ11" s="120">
        <v>3</v>
      </c>
      <c r="FA11" s="120">
        <v>4</v>
      </c>
      <c r="FB11" s="120">
        <v>5</v>
      </c>
      <c r="FC11" s="120" t="s">
        <v>73</v>
      </c>
      <c r="FD11" s="120">
        <v>7</v>
      </c>
      <c r="FE11" s="120">
        <v>8</v>
      </c>
      <c r="FF11" s="120" t="s">
        <v>108</v>
      </c>
      <c r="FG11" s="120">
        <v>10</v>
      </c>
      <c r="FH11" s="120">
        <v>11</v>
      </c>
      <c r="FI11" s="120">
        <v>3</v>
      </c>
      <c r="FJ11" s="120">
        <v>4</v>
      </c>
      <c r="FK11" s="120">
        <v>5</v>
      </c>
      <c r="FL11" s="120" t="s">
        <v>73</v>
      </c>
      <c r="FM11" s="120">
        <v>7</v>
      </c>
      <c r="FN11" s="120">
        <v>8</v>
      </c>
      <c r="FO11" s="120" t="s">
        <v>108</v>
      </c>
      <c r="FP11" s="120">
        <v>10</v>
      </c>
      <c r="FQ11" s="120">
        <v>11</v>
      </c>
      <c r="FR11" s="120">
        <v>3</v>
      </c>
      <c r="FS11" s="120">
        <v>4</v>
      </c>
      <c r="FT11" s="120">
        <v>5</v>
      </c>
      <c r="FU11" s="120" t="s">
        <v>73</v>
      </c>
      <c r="FV11" s="120">
        <v>7</v>
      </c>
      <c r="FW11" s="120">
        <v>8</v>
      </c>
      <c r="FX11" s="120" t="s">
        <v>108</v>
      </c>
      <c r="FY11" s="120">
        <v>10</v>
      </c>
      <c r="FZ11" s="120">
        <v>11</v>
      </c>
      <c r="GA11" s="120">
        <v>3</v>
      </c>
      <c r="GB11" s="134">
        <v>4</v>
      </c>
      <c r="GC11" s="120">
        <v>5</v>
      </c>
      <c r="GD11" s="120" t="s">
        <v>73</v>
      </c>
      <c r="GE11" s="120">
        <v>7</v>
      </c>
      <c r="GF11" s="120">
        <v>8</v>
      </c>
      <c r="GG11" s="120" t="s">
        <v>108</v>
      </c>
      <c r="GH11" s="120">
        <v>10</v>
      </c>
      <c r="GI11" s="120">
        <v>11</v>
      </c>
      <c r="GJ11" s="122"/>
      <c r="GK11" s="122"/>
      <c r="GL11" s="119"/>
      <c r="GM11" s="134">
        <v>3</v>
      </c>
      <c r="GN11" s="134">
        <v>4</v>
      </c>
      <c r="GO11" s="120">
        <v>5</v>
      </c>
      <c r="GP11" s="120" t="s">
        <v>73</v>
      </c>
      <c r="GQ11" s="120">
        <v>7</v>
      </c>
      <c r="GR11" s="120"/>
      <c r="GS11" s="120" t="s">
        <v>74</v>
      </c>
      <c r="GT11" s="120">
        <v>10</v>
      </c>
      <c r="GU11" s="120">
        <v>11</v>
      </c>
      <c r="GV11" s="98"/>
      <c r="GW11" s="99"/>
      <c r="GX11" s="99"/>
      <c r="GY11" s="99"/>
      <c r="GZ11" s="99"/>
      <c r="HA11" s="99"/>
      <c r="HB11" s="99"/>
      <c r="HC11" s="99"/>
      <c r="HD11" s="99"/>
      <c r="HE11" s="11"/>
    </row>
    <row r="12" spans="1:220" s="88" customFormat="1" ht="14.25">
      <c r="A12" s="8"/>
      <c r="B12" s="3" t="s">
        <v>69</v>
      </c>
      <c r="C12" s="80">
        <f t="shared" ref="C12:H12" si="0">+L12+U12</f>
        <v>868</v>
      </c>
      <c r="D12" s="80">
        <f t="shared" si="0"/>
        <v>966</v>
      </c>
      <c r="E12" s="80">
        <f t="shared" si="0"/>
        <v>0</v>
      </c>
      <c r="F12" s="80">
        <f t="shared" si="0"/>
        <v>966</v>
      </c>
      <c r="G12" s="80">
        <f t="shared" si="0"/>
        <v>966</v>
      </c>
      <c r="H12" s="80">
        <f t="shared" si="0"/>
        <v>0</v>
      </c>
      <c r="I12" s="80">
        <f>I13+I76</f>
        <v>1119.0999999999999</v>
      </c>
      <c r="J12" s="80">
        <f>+S12+AB12</f>
        <v>966</v>
      </c>
      <c r="K12" s="80">
        <f>+T12+AC12</f>
        <v>966</v>
      </c>
      <c r="L12" s="110">
        <v>155</v>
      </c>
      <c r="M12" s="140">
        <v>166</v>
      </c>
      <c r="N12" s="110"/>
      <c r="O12" s="80">
        <f>M12+N12</f>
        <v>166</v>
      </c>
      <c r="P12" s="140">
        <v>166</v>
      </c>
      <c r="Q12" s="110"/>
      <c r="R12" s="110">
        <f>P12-O12</f>
        <v>0</v>
      </c>
      <c r="S12" s="140">
        <v>166</v>
      </c>
      <c r="T12" s="140">
        <v>166</v>
      </c>
      <c r="U12" s="110">
        <v>713</v>
      </c>
      <c r="V12" s="140">
        <v>800</v>
      </c>
      <c r="W12" s="110"/>
      <c r="X12" s="80">
        <f>V12+W12</f>
        <v>800</v>
      </c>
      <c r="Y12" s="140">
        <v>800</v>
      </c>
      <c r="Z12" s="110"/>
      <c r="AA12" s="110">
        <f>Y12-X12</f>
        <v>0</v>
      </c>
      <c r="AB12" s="140">
        <v>800</v>
      </c>
      <c r="AC12" s="140">
        <v>800</v>
      </c>
      <c r="AD12" s="153">
        <v>110</v>
      </c>
      <c r="AE12" s="153">
        <v>173</v>
      </c>
      <c r="AF12" s="110"/>
      <c r="AG12" s="80">
        <f>AE12+AF12</f>
        <v>173</v>
      </c>
      <c r="AH12" s="153">
        <v>173</v>
      </c>
      <c r="AI12" s="136"/>
      <c r="AJ12" s="110">
        <f>AH12-AG12</f>
        <v>0</v>
      </c>
      <c r="AK12" s="153">
        <v>173</v>
      </c>
      <c r="AL12" s="153">
        <v>173</v>
      </c>
      <c r="AM12" s="153">
        <v>82</v>
      </c>
      <c r="AN12" s="153">
        <v>118</v>
      </c>
      <c r="AO12" s="110"/>
      <c r="AP12" s="80">
        <f>AN12+AO12</f>
        <v>118</v>
      </c>
      <c r="AQ12" s="153">
        <v>118</v>
      </c>
      <c r="AR12" s="110"/>
      <c r="AS12" s="110">
        <f>AQ12-AP12</f>
        <v>0</v>
      </c>
      <c r="AT12" s="153">
        <v>118</v>
      </c>
      <c r="AU12" s="153">
        <v>118</v>
      </c>
      <c r="AV12" s="153">
        <v>97</v>
      </c>
      <c r="AW12" s="153">
        <v>133</v>
      </c>
      <c r="AX12" s="110"/>
      <c r="AY12" s="80">
        <f>AW12+AX12</f>
        <v>133</v>
      </c>
      <c r="AZ12" s="153">
        <v>133</v>
      </c>
      <c r="BA12" s="110"/>
      <c r="BB12" s="110">
        <f>AZ12-AY12</f>
        <v>0</v>
      </c>
      <c r="BC12" s="153">
        <v>133</v>
      </c>
      <c r="BD12" s="153">
        <v>133</v>
      </c>
      <c r="BE12" s="153">
        <v>52</v>
      </c>
      <c r="BF12" s="153">
        <v>65</v>
      </c>
      <c r="BG12" s="110"/>
      <c r="BH12" s="80">
        <f>BF12+BG12</f>
        <v>65</v>
      </c>
      <c r="BI12" s="153">
        <v>65</v>
      </c>
      <c r="BJ12" s="110"/>
      <c r="BK12" s="110">
        <f>BI12-BH12</f>
        <v>0</v>
      </c>
      <c r="BL12" s="153">
        <v>65</v>
      </c>
      <c r="BM12" s="153">
        <v>65</v>
      </c>
      <c r="BN12" s="153">
        <v>143</v>
      </c>
      <c r="BO12" s="153">
        <v>143</v>
      </c>
      <c r="BP12" s="110"/>
      <c r="BQ12" s="80">
        <f>BO12+BP12</f>
        <v>143</v>
      </c>
      <c r="BR12" s="153">
        <v>143</v>
      </c>
      <c r="BS12" s="110"/>
      <c r="BT12" s="110">
        <f>BR12-BQ12</f>
        <v>0</v>
      </c>
      <c r="BU12" s="153">
        <v>143</v>
      </c>
      <c r="BV12" s="153">
        <v>143</v>
      </c>
      <c r="BW12" s="153">
        <v>417</v>
      </c>
      <c r="BX12" s="153">
        <v>483</v>
      </c>
      <c r="BY12" s="110"/>
      <c r="BZ12" s="80">
        <f>BX12+BY12</f>
        <v>483</v>
      </c>
      <c r="CA12" s="153">
        <v>483</v>
      </c>
      <c r="CB12" s="110"/>
      <c r="CC12" s="110">
        <f>CA12-BZ12</f>
        <v>0</v>
      </c>
      <c r="CD12" s="153">
        <v>483</v>
      </c>
      <c r="CE12" s="153">
        <v>483</v>
      </c>
      <c r="CF12" s="153">
        <v>56</v>
      </c>
      <c r="CG12" s="153">
        <v>60</v>
      </c>
      <c r="CH12" s="110"/>
      <c r="CI12" s="80">
        <f>CG12+CH12</f>
        <v>60</v>
      </c>
      <c r="CJ12" s="153">
        <v>60</v>
      </c>
      <c r="CK12" s="110"/>
      <c r="CL12" s="110">
        <f>CJ12-CI12</f>
        <v>0</v>
      </c>
      <c r="CM12" s="153">
        <v>60</v>
      </c>
      <c r="CN12" s="153">
        <v>60</v>
      </c>
      <c r="CO12" s="153">
        <v>88</v>
      </c>
      <c r="CP12" s="153">
        <v>92</v>
      </c>
      <c r="CQ12" s="110"/>
      <c r="CR12" s="80">
        <f>CP12+CQ12</f>
        <v>92</v>
      </c>
      <c r="CS12" s="153">
        <v>92</v>
      </c>
      <c r="CT12" s="110"/>
      <c r="CU12" s="110">
        <f>CS12-CR12</f>
        <v>0</v>
      </c>
      <c r="CV12" s="153">
        <v>92</v>
      </c>
      <c r="CW12" s="153">
        <v>92</v>
      </c>
      <c r="CX12" s="153">
        <v>65</v>
      </c>
      <c r="CY12" s="153">
        <v>69</v>
      </c>
      <c r="CZ12" s="110"/>
      <c r="DA12" s="80">
        <f>CY12+CZ12</f>
        <v>69</v>
      </c>
      <c r="DB12" s="153">
        <v>69</v>
      </c>
      <c r="DC12" s="110"/>
      <c r="DD12" s="110">
        <f>DB12-DA12</f>
        <v>0</v>
      </c>
      <c r="DE12" s="153">
        <v>69</v>
      </c>
      <c r="DF12" s="153">
        <v>69</v>
      </c>
      <c r="DG12" s="153">
        <v>76</v>
      </c>
      <c r="DH12" s="153">
        <v>80</v>
      </c>
      <c r="DI12" s="110"/>
      <c r="DJ12" s="80">
        <f>DH12+DI12</f>
        <v>80</v>
      </c>
      <c r="DK12" s="153">
        <v>80</v>
      </c>
      <c r="DL12" s="110"/>
      <c r="DM12" s="110">
        <f>DK12-DJ12</f>
        <v>0</v>
      </c>
      <c r="DN12" s="153">
        <v>80</v>
      </c>
      <c r="DO12" s="153">
        <v>80</v>
      </c>
      <c r="DP12" s="153">
        <v>92</v>
      </c>
      <c r="DQ12" s="153">
        <v>96</v>
      </c>
      <c r="DR12" s="110"/>
      <c r="DS12" s="80">
        <f>DQ12+DR12</f>
        <v>96</v>
      </c>
      <c r="DT12" s="153">
        <v>96</v>
      </c>
      <c r="DU12" s="110"/>
      <c r="DV12" s="110">
        <f>DT12-DS12</f>
        <v>0</v>
      </c>
      <c r="DW12" s="153">
        <v>96</v>
      </c>
      <c r="DX12" s="153">
        <v>96</v>
      </c>
      <c r="DY12" s="153">
        <v>74</v>
      </c>
      <c r="DZ12" s="153">
        <v>78</v>
      </c>
      <c r="EA12" s="110"/>
      <c r="EB12" s="80">
        <f>DZ12+EA12</f>
        <v>78</v>
      </c>
      <c r="EC12" s="153">
        <v>78</v>
      </c>
      <c r="ED12" s="140"/>
      <c r="EE12" s="110">
        <f>EC12-EB12</f>
        <v>0</v>
      </c>
      <c r="EF12" s="153">
        <v>78</v>
      </c>
      <c r="EG12" s="153">
        <v>78</v>
      </c>
      <c r="EH12" s="153">
        <v>88</v>
      </c>
      <c r="EI12" s="153">
        <v>92</v>
      </c>
      <c r="EJ12" s="110"/>
      <c r="EK12" s="80">
        <f>EI12+EJ12</f>
        <v>92</v>
      </c>
      <c r="EL12" s="153">
        <v>92</v>
      </c>
      <c r="EM12" s="110"/>
      <c r="EN12" s="110">
        <f>EL12-EK12</f>
        <v>0</v>
      </c>
      <c r="EO12" s="153">
        <v>92</v>
      </c>
      <c r="EP12" s="153">
        <v>92</v>
      </c>
      <c r="EQ12" s="153">
        <v>73</v>
      </c>
      <c r="ER12" s="153">
        <v>77</v>
      </c>
      <c r="ES12" s="110"/>
      <c r="ET12" s="80">
        <f>ER12+ES12</f>
        <v>77</v>
      </c>
      <c r="EU12" s="153">
        <v>77</v>
      </c>
      <c r="EV12" s="110"/>
      <c r="EW12" s="110">
        <f>EU12-ET12</f>
        <v>0</v>
      </c>
      <c r="EX12" s="153">
        <v>77</v>
      </c>
      <c r="EY12" s="153">
        <v>77</v>
      </c>
      <c r="EZ12" s="153">
        <v>60</v>
      </c>
      <c r="FA12" s="153">
        <v>64</v>
      </c>
      <c r="FB12" s="110"/>
      <c r="FC12" s="80">
        <f>FA12+FB12</f>
        <v>64</v>
      </c>
      <c r="FD12" s="153">
        <v>64</v>
      </c>
      <c r="FE12" s="110"/>
      <c r="FF12" s="110">
        <f>FD12-FC12</f>
        <v>0</v>
      </c>
      <c r="FG12" s="153">
        <v>64</v>
      </c>
      <c r="FH12" s="153">
        <v>64</v>
      </c>
      <c r="FI12" s="153">
        <v>75</v>
      </c>
      <c r="FJ12" s="153">
        <v>98</v>
      </c>
      <c r="FK12" s="110"/>
      <c r="FL12" s="80">
        <f>FJ12+FK12</f>
        <v>98</v>
      </c>
      <c r="FM12" s="153">
        <v>98</v>
      </c>
      <c r="FN12" s="80"/>
      <c r="FO12" s="110">
        <f t="shared" ref="FO12:FO18" si="1">FM12-FL12</f>
        <v>0</v>
      </c>
      <c r="FP12" s="153">
        <v>98</v>
      </c>
      <c r="FQ12" s="153">
        <v>98</v>
      </c>
      <c r="FR12" s="153"/>
      <c r="FS12" s="153">
        <v>91</v>
      </c>
      <c r="FT12" s="140"/>
      <c r="FU12" s="80">
        <f>FS12+FT12</f>
        <v>91</v>
      </c>
      <c r="FV12" s="153">
        <v>91</v>
      </c>
      <c r="FW12" s="80"/>
      <c r="FX12" s="140">
        <f t="shared" ref="FX12:FX16" si="2">FV12-FU12</f>
        <v>0</v>
      </c>
      <c r="FY12" s="153">
        <v>91</v>
      </c>
      <c r="FZ12" s="153">
        <v>91</v>
      </c>
      <c r="GA12" s="80">
        <f t="shared" ref="GA12:GG12" si="3">+C12+AD12+AM12+AV12+BE12+BN12+BW12+CF12+CO12+CX12+DG12+DP12+DY12+EH12+EQ12+EZ12+FI12</f>
        <v>2516</v>
      </c>
      <c r="GB12" s="135">
        <f t="shared" si="3"/>
        <v>2887</v>
      </c>
      <c r="GC12" s="80">
        <f t="shared" si="3"/>
        <v>0</v>
      </c>
      <c r="GD12" s="80">
        <f t="shared" ref="GD12:GD14" si="4">+F12+AG12+AP12+AY12+BH12+BQ12+BZ12+CI12+CR12+DA12+DJ12+DS12+EB12+EK12+ET12+FC12+FL12+FU12</f>
        <v>2978</v>
      </c>
      <c r="GE12" s="166">
        <f t="shared" ref="GE12:GE14" si="5">+G12+AH12+AQ12+AZ12+BI12+BR12+CA12+CJ12+CS12+DB12+DK12+DT12+EC12+EL12+EU12+FD12+FM12+FV12</f>
        <v>2978</v>
      </c>
      <c r="GF12" s="80">
        <f t="shared" si="3"/>
        <v>0</v>
      </c>
      <c r="GG12" s="80">
        <f t="shared" si="3"/>
        <v>1119.0999999999999</v>
      </c>
      <c r="GH12" s="166">
        <f t="shared" ref="GH12:GH14" si="6">+J12+AK12+AT12+BC12+BL12+BU12+CD12+CM12+CV12+DE12+DN12+DW12+EF12+EO12+EX12+FG12+FP12+FY12</f>
        <v>2978</v>
      </c>
      <c r="GI12" s="166">
        <f>+K12+AL12+AU12+BD12+BM12+BV12+CE12+CN12+CW12+DF12+DO12+DX12+EG12+EP12+EY12+FH12+FQ12+FZ12</f>
        <v>2978</v>
      </c>
      <c r="GJ12" s="80">
        <f>+L12+AM12+AV12+BE12+BN12+BW12+CF12+CO12+CX12+DG12+DP12+DY12+EH12+EQ12+EZ12+FI12+GA12</f>
        <v>4209</v>
      </c>
      <c r="GK12" s="80">
        <f>+M12+AN12+AW12+BF12+BO12+BX12+CG12+CP12+CY12+DH12+DQ12+DZ12+EI12+ER12+FA12+FJ12+GB12</f>
        <v>4801</v>
      </c>
      <c r="GL12" s="117"/>
      <c r="GM12" s="136"/>
      <c r="GN12" s="136"/>
      <c r="GO12" s="110"/>
      <c r="GP12" s="110">
        <f>GN12+GO12</f>
        <v>0</v>
      </c>
      <c r="GQ12" s="110"/>
      <c r="GR12" s="110"/>
      <c r="GS12" s="110">
        <f>GQ12-GP12</f>
        <v>0</v>
      </c>
      <c r="GT12" s="110"/>
      <c r="GU12" s="110"/>
      <c r="GV12" s="100"/>
      <c r="GW12" s="101"/>
      <c r="GX12" s="101"/>
      <c r="GY12" s="101"/>
      <c r="GZ12" s="101"/>
      <c r="HA12" s="101"/>
      <c r="HB12" s="101"/>
      <c r="HC12" s="101"/>
      <c r="HD12" s="101"/>
      <c r="HE12" s="102"/>
    </row>
    <row r="13" spans="1:220" s="88" customFormat="1" ht="12.75" customHeight="1">
      <c r="A13" s="8"/>
      <c r="B13" s="7"/>
      <c r="C13" s="80"/>
      <c r="D13" s="80"/>
      <c r="E13" s="80"/>
      <c r="F13" s="80"/>
      <c r="G13" s="80"/>
      <c r="H13" s="80"/>
      <c r="I13" s="80"/>
      <c r="J13" s="80"/>
      <c r="K13" s="80"/>
      <c r="L13" s="110"/>
      <c r="M13" s="140"/>
      <c r="N13" s="110"/>
      <c r="O13" s="110"/>
      <c r="P13" s="140"/>
      <c r="Q13" s="110"/>
      <c r="R13" s="110"/>
      <c r="S13" s="140"/>
      <c r="T13" s="140"/>
      <c r="U13" s="110"/>
      <c r="V13" s="140"/>
      <c r="W13" s="110"/>
      <c r="X13" s="80">
        <f>V13+W13</f>
        <v>0</v>
      </c>
      <c r="Y13" s="140"/>
      <c r="Z13" s="110"/>
      <c r="AA13" s="110"/>
      <c r="AB13" s="140"/>
      <c r="AC13" s="140"/>
      <c r="AD13" s="154"/>
      <c r="AE13" s="154"/>
      <c r="AF13" s="110"/>
      <c r="AG13" s="80">
        <f>AE13+AF13</f>
        <v>0</v>
      </c>
      <c r="AH13" s="154"/>
      <c r="AI13" s="136"/>
      <c r="AJ13" s="110">
        <f t="shared" ref="AJ13:AJ79" si="7">AH13-AG13</f>
        <v>0</v>
      </c>
      <c r="AK13" s="154"/>
      <c r="AL13" s="154"/>
      <c r="AM13" s="154"/>
      <c r="AN13" s="154"/>
      <c r="AO13" s="110"/>
      <c r="AP13" s="80">
        <f>AN13+AO13</f>
        <v>0</v>
      </c>
      <c r="AQ13" s="154"/>
      <c r="AR13" s="110"/>
      <c r="AS13" s="110">
        <f t="shared" ref="AS13:AS79" si="8">AQ13-AP13</f>
        <v>0</v>
      </c>
      <c r="AT13" s="154"/>
      <c r="AU13" s="154"/>
      <c r="AV13" s="154"/>
      <c r="AW13" s="154"/>
      <c r="AX13" s="110"/>
      <c r="AY13" s="80">
        <f>AW13+AX13</f>
        <v>0</v>
      </c>
      <c r="AZ13" s="154"/>
      <c r="BA13" s="110"/>
      <c r="BB13" s="110">
        <f t="shared" ref="BB13:BB79" si="9">AZ13-AY13</f>
        <v>0</v>
      </c>
      <c r="BC13" s="154"/>
      <c r="BD13" s="154"/>
      <c r="BE13" s="154"/>
      <c r="BF13" s="154"/>
      <c r="BG13" s="110"/>
      <c r="BH13" s="80">
        <f>BF13+BG13</f>
        <v>0</v>
      </c>
      <c r="BI13" s="154"/>
      <c r="BJ13" s="110"/>
      <c r="BK13" s="110">
        <f t="shared" ref="BK13:BK79" si="10">BI13-BH13</f>
        <v>0</v>
      </c>
      <c r="BL13" s="154"/>
      <c r="BM13" s="154"/>
      <c r="BN13" s="154"/>
      <c r="BO13" s="154"/>
      <c r="BP13" s="110"/>
      <c r="BQ13" s="80">
        <f>BO13+BP13</f>
        <v>0</v>
      </c>
      <c r="BR13" s="154"/>
      <c r="BS13" s="110"/>
      <c r="BT13" s="110">
        <f t="shared" ref="BT13:BT79" si="11">BR13-BQ13</f>
        <v>0</v>
      </c>
      <c r="BU13" s="154"/>
      <c r="BV13" s="154"/>
      <c r="BW13" s="154"/>
      <c r="BX13" s="154"/>
      <c r="BY13" s="110"/>
      <c r="BZ13" s="80">
        <f>BX13+BY13</f>
        <v>0</v>
      </c>
      <c r="CA13" s="154"/>
      <c r="CB13" s="110"/>
      <c r="CC13" s="110">
        <f t="shared" ref="CC13:CC79" si="12">CA13-BZ13</f>
        <v>0</v>
      </c>
      <c r="CD13" s="154"/>
      <c r="CE13" s="154"/>
      <c r="CF13" s="154"/>
      <c r="CG13" s="154"/>
      <c r="CH13" s="110"/>
      <c r="CI13" s="110"/>
      <c r="CJ13" s="154"/>
      <c r="CK13" s="110"/>
      <c r="CL13" s="110">
        <f t="shared" ref="CL13:CL79" si="13">CJ13-CI13</f>
        <v>0</v>
      </c>
      <c r="CM13" s="154"/>
      <c r="CN13" s="154"/>
      <c r="CO13" s="154"/>
      <c r="CP13" s="154"/>
      <c r="CQ13" s="110"/>
      <c r="CR13" s="80">
        <f>CP13+CQ13</f>
        <v>0</v>
      </c>
      <c r="CS13" s="154"/>
      <c r="CT13" s="110"/>
      <c r="CU13" s="110">
        <f t="shared" ref="CU13:CU79" si="14">CS13-CR13</f>
        <v>0</v>
      </c>
      <c r="CV13" s="154"/>
      <c r="CW13" s="154"/>
      <c r="CX13" s="154"/>
      <c r="CY13" s="154"/>
      <c r="CZ13" s="110"/>
      <c r="DA13" s="80">
        <f>CY13+CZ13</f>
        <v>0</v>
      </c>
      <c r="DB13" s="154"/>
      <c r="DC13" s="110"/>
      <c r="DD13" s="110">
        <f t="shared" ref="DD13:DD79" si="15">DB13-DA13</f>
        <v>0</v>
      </c>
      <c r="DE13" s="154"/>
      <c r="DF13" s="154"/>
      <c r="DG13" s="154"/>
      <c r="DH13" s="154"/>
      <c r="DI13" s="110"/>
      <c r="DJ13" s="80">
        <f>DH13+DI13</f>
        <v>0</v>
      </c>
      <c r="DK13" s="154"/>
      <c r="DL13" s="110"/>
      <c r="DM13" s="110">
        <f t="shared" ref="DM13:DM79" si="16">DK13-DJ13</f>
        <v>0</v>
      </c>
      <c r="DN13" s="154"/>
      <c r="DO13" s="154"/>
      <c r="DP13" s="154"/>
      <c r="DQ13" s="154"/>
      <c r="DR13" s="110"/>
      <c r="DS13" s="80">
        <f>DQ13+DR13</f>
        <v>0</v>
      </c>
      <c r="DT13" s="154"/>
      <c r="DU13" s="110"/>
      <c r="DV13" s="110">
        <f t="shared" ref="DV13:DV79" si="17">DT13-DS13</f>
        <v>0</v>
      </c>
      <c r="DW13" s="154"/>
      <c r="DX13" s="154"/>
      <c r="DY13" s="154"/>
      <c r="DZ13" s="154"/>
      <c r="EA13" s="110"/>
      <c r="EB13" s="80">
        <f>DZ13+EA13</f>
        <v>0</v>
      </c>
      <c r="EC13" s="154"/>
      <c r="ED13" s="140"/>
      <c r="EE13" s="110">
        <f t="shared" ref="EE13:EE79" si="18">EC13-EB13</f>
        <v>0</v>
      </c>
      <c r="EF13" s="154"/>
      <c r="EG13" s="154"/>
      <c r="EH13" s="154"/>
      <c r="EI13" s="154"/>
      <c r="EJ13" s="110"/>
      <c r="EK13" s="80">
        <f>EI13+EJ13</f>
        <v>0</v>
      </c>
      <c r="EL13" s="154"/>
      <c r="EM13" s="110"/>
      <c r="EN13" s="110">
        <f t="shared" ref="EN13:EN79" si="19">EL13-EK13</f>
        <v>0</v>
      </c>
      <c r="EO13" s="154"/>
      <c r="EP13" s="154"/>
      <c r="EQ13" s="154"/>
      <c r="ER13" s="154"/>
      <c r="ES13" s="110"/>
      <c r="ET13" s="80">
        <f>ER13+ES13</f>
        <v>0</v>
      </c>
      <c r="EU13" s="154"/>
      <c r="EV13" s="110"/>
      <c r="EW13" s="110">
        <f t="shared" ref="EW13:EW79" si="20">EU13-ET13</f>
        <v>0</v>
      </c>
      <c r="EX13" s="154"/>
      <c r="EY13" s="154"/>
      <c r="EZ13" s="154"/>
      <c r="FA13" s="154"/>
      <c r="FB13" s="110"/>
      <c r="FC13" s="80">
        <f>FA13+FB13</f>
        <v>0</v>
      </c>
      <c r="FD13" s="154"/>
      <c r="FE13" s="110"/>
      <c r="FF13" s="110">
        <f t="shared" ref="FF13:FF79" si="21">FD13-FC13</f>
        <v>0</v>
      </c>
      <c r="FG13" s="154"/>
      <c r="FH13" s="154"/>
      <c r="FI13" s="154"/>
      <c r="FJ13" s="154"/>
      <c r="FK13" s="110"/>
      <c r="FL13" s="80">
        <f>FJ13+FK13</f>
        <v>0</v>
      </c>
      <c r="FM13" s="154"/>
      <c r="FN13" s="110"/>
      <c r="FO13" s="110">
        <f t="shared" si="1"/>
        <v>0</v>
      </c>
      <c r="FP13" s="154"/>
      <c r="FQ13" s="154"/>
      <c r="FR13" s="154"/>
      <c r="FS13" s="154"/>
      <c r="FT13" s="140"/>
      <c r="FU13" s="80">
        <f>FS13+FT13</f>
        <v>0</v>
      </c>
      <c r="FV13" s="154"/>
      <c r="FW13" s="140"/>
      <c r="FX13" s="140">
        <f t="shared" si="2"/>
        <v>0</v>
      </c>
      <c r="FY13" s="154"/>
      <c r="FZ13" s="154"/>
      <c r="GA13" s="80"/>
      <c r="GB13" s="135"/>
      <c r="GC13" s="80"/>
      <c r="GD13" s="80"/>
      <c r="GE13" s="80"/>
      <c r="GF13" s="80"/>
      <c r="GG13" s="80"/>
      <c r="GH13" s="80"/>
      <c r="GI13" s="80"/>
      <c r="GJ13" s="80"/>
      <c r="GK13" s="80"/>
      <c r="GL13" s="117"/>
      <c r="GM13" s="136"/>
      <c r="GN13" s="136"/>
      <c r="GO13" s="110"/>
      <c r="GP13" s="110"/>
      <c r="GQ13" s="110"/>
      <c r="GR13" s="110"/>
      <c r="GS13" s="110"/>
      <c r="GT13" s="110"/>
      <c r="GU13" s="110"/>
      <c r="GV13" s="103"/>
      <c r="GW13" s="104"/>
      <c r="GX13" s="104"/>
      <c r="GY13" s="101"/>
      <c r="GZ13" s="101"/>
      <c r="HA13" s="101"/>
      <c r="HB13" s="101"/>
      <c r="HC13" s="104"/>
      <c r="HD13" s="104"/>
      <c r="HE13" s="102"/>
    </row>
    <row r="14" spans="1:220" s="88" customFormat="1" ht="14.25">
      <c r="A14" s="8"/>
      <c r="B14" s="3" t="s">
        <v>6</v>
      </c>
      <c r="C14" s="80">
        <f t="shared" ref="C14:H14" si="22">+L14+U14</f>
        <v>10</v>
      </c>
      <c r="D14" s="80">
        <f t="shared" si="22"/>
        <v>8</v>
      </c>
      <c r="E14" s="80">
        <f t="shared" si="22"/>
        <v>0</v>
      </c>
      <c r="F14" s="80">
        <f t="shared" si="22"/>
        <v>8</v>
      </c>
      <c r="G14" s="80">
        <f t="shared" si="22"/>
        <v>9</v>
      </c>
      <c r="H14" s="80">
        <f t="shared" si="22"/>
        <v>0</v>
      </c>
      <c r="I14" s="80">
        <v>0</v>
      </c>
      <c r="J14" s="80">
        <f>+S14+AB14</f>
        <v>9</v>
      </c>
      <c r="K14" s="80">
        <f>+T14+AC14</f>
        <v>9</v>
      </c>
      <c r="L14" s="110">
        <v>9</v>
      </c>
      <c r="M14" s="140">
        <v>7</v>
      </c>
      <c r="N14" s="110"/>
      <c r="O14" s="80">
        <f>M14+N14</f>
        <v>7</v>
      </c>
      <c r="P14" s="140">
        <v>7</v>
      </c>
      <c r="Q14" s="110"/>
      <c r="R14" s="110">
        <f t="shared" ref="R14:R79" si="23">P14-O14</f>
        <v>0</v>
      </c>
      <c r="S14" s="140">
        <v>7</v>
      </c>
      <c r="T14" s="140">
        <v>7</v>
      </c>
      <c r="U14" s="110">
        <v>1</v>
      </c>
      <c r="V14" s="140">
        <v>1</v>
      </c>
      <c r="W14" s="110"/>
      <c r="X14" s="80">
        <f>V14+W14</f>
        <v>1</v>
      </c>
      <c r="Y14" s="140">
        <v>2</v>
      </c>
      <c r="Z14" s="110"/>
      <c r="AA14" s="110">
        <f t="shared" ref="AA14:AA80" si="24">Y14-X14</f>
        <v>1</v>
      </c>
      <c r="AB14" s="140">
        <v>2</v>
      </c>
      <c r="AC14" s="140">
        <v>2</v>
      </c>
      <c r="AD14" s="154">
        <v>3</v>
      </c>
      <c r="AE14" s="154">
        <v>3</v>
      </c>
      <c r="AF14" s="110"/>
      <c r="AG14" s="80">
        <f>AE14+AF14</f>
        <v>3</v>
      </c>
      <c r="AH14" s="154">
        <v>5</v>
      </c>
      <c r="AI14" s="136"/>
      <c r="AJ14" s="110">
        <f t="shared" si="7"/>
        <v>2</v>
      </c>
      <c r="AK14" s="154">
        <v>5</v>
      </c>
      <c r="AL14" s="154">
        <v>5</v>
      </c>
      <c r="AM14" s="154">
        <v>1</v>
      </c>
      <c r="AN14" s="154">
        <v>1</v>
      </c>
      <c r="AO14" s="110"/>
      <c r="AP14" s="80">
        <f>AN14+AO14</f>
        <v>1</v>
      </c>
      <c r="AQ14" s="154">
        <v>1</v>
      </c>
      <c r="AR14" s="110"/>
      <c r="AS14" s="110">
        <f t="shared" si="8"/>
        <v>0</v>
      </c>
      <c r="AT14" s="154">
        <v>1</v>
      </c>
      <c r="AU14" s="154">
        <v>1</v>
      </c>
      <c r="AV14" s="154">
        <v>1</v>
      </c>
      <c r="AW14" s="154">
        <v>1</v>
      </c>
      <c r="AX14" s="110"/>
      <c r="AY14" s="80">
        <f>AW14+AX14</f>
        <v>1</v>
      </c>
      <c r="AZ14" s="154">
        <v>1</v>
      </c>
      <c r="BA14" s="110"/>
      <c r="BB14" s="110">
        <f t="shared" si="9"/>
        <v>0</v>
      </c>
      <c r="BC14" s="154">
        <v>1</v>
      </c>
      <c r="BD14" s="154">
        <v>1</v>
      </c>
      <c r="BE14" s="154">
        <v>1</v>
      </c>
      <c r="BF14" s="154">
        <v>1</v>
      </c>
      <c r="BG14" s="110"/>
      <c r="BH14" s="80">
        <f>BF14+BG14</f>
        <v>1</v>
      </c>
      <c r="BI14" s="154">
        <v>1</v>
      </c>
      <c r="BJ14" s="110"/>
      <c r="BK14" s="110">
        <f t="shared" si="10"/>
        <v>0</v>
      </c>
      <c r="BL14" s="154">
        <v>1</v>
      </c>
      <c r="BM14" s="154">
        <v>1</v>
      </c>
      <c r="BN14" s="154">
        <v>1</v>
      </c>
      <c r="BO14" s="154">
        <v>1</v>
      </c>
      <c r="BP14" s="110"/>
      <c r="BQ14" s="80">
        <f>BO14+BP14</f>
        <v>1</v>
      </c>
      <c r="BR14" s="154">
        <v>1</v>
      </c>
      <c r="BS14" s="110"/>
      <c r="BT14" s="110">
        <f t="shared" si="11"/>
        <v>0</v>
      </c>
      <c r="BU14" s="154">
        <v>1</v>
      </c>
      <c r="BV14" s="154">
        <v>1</v>
      </c>
      <c r="BW14" s="154">
        <v>1</v>
      </c>
      <c r="BX14" s="154">
        <v>2</v>
      </c>
      <c r="BY14" s="110"/>
      <c r="BZ14" s="80">
        <f>BX14+BY14</f>
        <v>2</v>
      </c>
      <c r="CA14" s="154">
        <v>2</v>
      </c>
      <c r="CB14" s="110"/>
      <c r="CC14" s="110">
        <f t="shared" si="12"/>
        <v>0</v>
      </c>
      <c r="CD14" s="154">
        <v>2</v>
      </c>
      <c r="CE14" s="154">
        <v>2</v>
      </c>
      <c r="CF14" s="154">
        <v>1</v>
      </c>
      <c r="CG14" s="154">
        <v>1</v>
      </c>
      <c r="CH14" s="110"/>
      <c r="CI14" s="80">
        <f>CG14+CH14</f>
        <v>1</v>
      </c>
      <c r="CJ14" s="154">
        <v>1</v>
      </c>
      <c r="CK14" s="110"/>
      <c r="CL14" s="110">
        <f t="shared" si="13"/>
        <v>0</v>
      </c>
      <c r="CM14" s="154">
        <v>1</v>
      </c>
      <c r="CN14" s="154">
        <v>1</v>
      </c>
      <c r="CO14" s="154">
        <v>1</v>
      </c>
      <c r="CP14" s="154">
        <v>1</v>
      </c>
      <c r="CQ14" s="110"/>
      <c r="CR14" s="80">
        <f>CP14+CQ14</f>
        <v>1</v>
      </c>
      <c r="CS14" s="154">
        <v>1</v>
      </c>
      <c r="CT14" s="110"/>
      <c r="CU14" s="110">
        <f t="shared" si="14"/>
        <v>0</v>
      </c>
      <c r="CV14" s="154">
        <v>1</v>
      </c>
      <c r="CW14" s="154">
        <v>1</v>
      </c>
      <c r="CX14" s="154">
        <v>1</v>
      </c>
      <c r="CY14" s="154">
        <v>1</v>
      </c>
      <c r="CZ14" s="110"/>
      <c r="DA14" s="80">
        <f>CY14+CZ14</f>
        <v>1</v>
      </c>
      <c r="DB14" s="154">
        <v>1</v>
      </c>
      <c r="DC14" s="110"/>
      <c r="DD14" s="110">
        <f t="shared" si="15"/>
        <v>0</v>
      </c>
      <c r="DE14" s="154">
        <v>1</v>
      </c>
      <c r="DF14" s="154">
        <v>1</v>
      </c>
      <c r="DG14" s="154">
        <v>1</v>
      </c>
      <c r="DH14" s="154">
        <v>1</v>
      </c>
      <c r="DI14" s="110"/>
      <c r="DJ14" s="80">
        <f>DH14+DI14</f>
        <v>1</v>
      </c>
      <c r="DK14" s="154">
        <v>1</v>
      </c>
      <c r="DL14" s="110"/>
      <c r="DM14" s="110">
        <f t="shared" si="16"/>
        <v>0</v>
      </c>
      <c r="DN14" s="154">
        <v>1</v>
      </c>
      <c r="DO14" s="154">
        <v>1</v>
      </c>
      <c r="DP14" s="154">
        <v>1</v>
      </c>
      <c r="DQ14" s="154">
        <v>1</v>
      </c>
      <c r="DR14" s="110"/>
      <c r="DS14" s="80">
        <f>DQ14+DR14</f>
        <v>1</v>
      </c>
      <c r="DT14" s="154">
        <v>1</v>
      </c>
      <c r="DU14" s="110"/>
      <c r="DV14" s="110">
        <f t="shared" si="17"/>
        <v>0</v>
      </c>
      <c r="DW14" s="154">
        <v>1</v>
      </c>
      <c r="DX14" s="154">
        <v>1</v>
      </c>
      <c r="DY14" s="154">
        <v>1</v>
      </c>
      <c r="DZ14" s="154">
        <v>1</v>
      </c>
      <c r="EA14" s="110"/>
      <c r="EB14" s="80">
        <f>DZ14+EA14</f>
        <v>1</v>
      </c>
      <c r="EC14" s="154">
        <v>1</v>
      </c>
      <c r="ED14" s="140"/>
      <c r="EE14" s="110">
        <f t="shared" si="18"/>
        <v>0</v>
      </c>
      <c r="EF14" s="154">
        <v>1</v>
      </c>
      <c r="EG14" s="154">
        <v>1</v>
      </c>
      <c r="EH14" s="154">
        <v>1</v>
      </c>
      <c r="EI14" s="154">
        <v>1</v>
      </c>
      <c r="EJ14" s="110"/>
      <c r="EK14" s="80">
        <f>EI14+EJ14</f>
        <v>1</v>
      </c>
      <c r="EL14" s="154">
        <v>1</v>
      </c>
      <c r="EM14" s="110"/>
      <c r="EN14" s="110">
        <f t="shared" si="19"/>
        <v>0</v>
      </c>
      <c r="EO14" s="154">
        <v>1</v>
      </c>
      <c r="EP14" s="154">
        <v>1</v>
      </c>
      <c r="EQ14" s="154">
        <v>1</v>
      </c>
      <c r="ER14" s="154">
        <v>2</v>
      </c>
      <c r="ES14" s="110"/>
      <c r="ET14" s="80">
        <f>ER14+ES14</f>
        <v>2</v>
      </c>
      <c r="EU14" s="154">
        <v>2</v>
      </c>
      <c r="EV14" s="110"/>
      <c r="EW14" s="110">
        <f t="shared" si="20"/>
        <v>0</v>
      </c>
      <c r="EX14" s="154">
        <v>2</v>
      </c>
      <c r="EY14" s="154">
        <v>2</v>
      </c>
      <c r="EZ14" s="154">
        <v>1</v>
      </c>
      <c r="FA14" s="154">
        <v>1</v>
      </c>
      <c r="FB14" s="110"/>
      <c r="FC14" s="80">
        <f>FA14+FB14</f>
        <v>1</v>
      </c>
      <c r="FD14" s="154">
        <v>1</v>
      </c>
      <c r="FE14" s="110"/>
      <c r="FF14" s="110">
        <f t="shared" si="21"/>
        <v>0</v>
      </c>
      <c r="FG14" s="154">
        <v>1</v>
      </c>
      <c r="FH14" s="154">
        <v>1</v>
      </c>
      <c r="FI14" s="154">
        <v>1</v>
      </c>
      <c r="FJ14" s="154">
        <v>1</v>
      </c>
      <c r="FK14" s="110"/>
      <c r="FL14" s="80">
        <f>FJ14+FK14</f>
        <v>1</v>
      </c>
      <c r="FM14" s="154">
        <v>1</v>
      </c>
      <c r="FN14" s="110"/>
      <c r="FO14" s="110">
        <f t="shared" si="1"/>
        <v>0</v>
      </c>
      <c r="FP14" s="154">
        <v>1</v>
      </c>
      <c r="FQ14" s="154">
        <v>1</v>
      </c>
      <c r="FR14" s="154"/>
      <c r="FS14" s="154">
        <v>1</v>
      </c>
      <c r="FT14" s="140"/>
      <c r="FU14" s="80">
        <f>FS14+FT14</f>
        <v>1</v>
      </c>
      <c r="FV14" s="154">
        <v>1</v>
      </c>
      <c r="FW14" s="140"/>
      <c r="FX14" s="140">
        <f t="shared" si="2"/>
        <v>0</v>
      </c>
      <c r="FY14" s="154">
        <v>1</v>
      </c>
      <c r="FZ14" s="154">
        <v>1</v>
      </c>
      <c r="GA14" s="80">
        <f t="shared" ref="GA14:GG14" si="25">+C14+AD14+AM14+AV14+BE14+BN14+BW14+CF14+CO14+CX14+DG14+DP14+DY14+EH14+EQ14+EZ14+FI14</f>
        <v>28</v>
      </c>
      <c r="GB14" s="135">
        <f t="shared" si="25"/>
        <v>28</v>
      </c>
      <c r="GC14" s="80">
        <f t="shared" si="25"/>
        <v>0</v>
      </c>
      <c r="GD14" s="80">
        <f t="shared" si="4"/>
        <v>29</v>
      </c>
      <c r="GE14" s="166">
        <f t="shared" si="5"/>
        <v>32</v>
      </c>
      <c r="GF14" s="80">
        <f t="shared" si="25"/>
        <v>0</v>
      </c>
      <c r="GG14" s="80">
        <f t="shared" si="25"/>
        <v>2</v>
      </c>
      <c r="GH14" s="166">
        <f t="shared" si="6"/>
        <v>32</v>
      </c>
      <c r="GI14" s="166">
        <f>+K14+AL14+AU14+BD14+BM14+BV14+CE14+CN14+CW14+DF14+DO14+DX14+EG14+EP14+EY14+FH14+FQ14+FZ14</f>
        <v>32</v>
      </c>
      <c r="GJ14" s="80">
        <f>+L14+AM14+AV14+BE14+BN14+BW14+CF14+CO14+CX14+DG14+DP14+DY14+EH14+EQ14+EZ14+FI14+GA14</f>
        <v>52</v>
      </c>
      <c r="GK14" s="80">
        <f>+M14+AN14+AW14+BF14+BO14+BX14+CG14+CP14+CY14+DH14+DQ14+DZ14+EI14+ER14+FA14+FJ14+GB14</f>
        <v>52</v>
      </c>
      <c r="GL14" s="117"/>
      <c r="GM14" s="136"/>
      <c r="GN14" s="136"/>
      <c r="GO14" s="110"/>
      <c r="GP14" s="110">
        <f>GN14+GO14</f>
        <v>0</v>
      </c>
      <c r="GQ14" s="110"/>
      <c r="GR14" s="110"/>
      <c r="GS14" s="110">
        <f>GQ14-GP14</f>
        <v>0</v>
      </c>
      <c r="GT14" s="110"/>
      <c r="GU14" s="110"/>
      <c r="GV14" s="103"/>
      <c r="GW14" s="104"/>
      <c r="GX14" s="104"/>
      <c r="GY14" s="101"/>
      <c r="GZ14" s="101"/>
      <c r="HA14" s="101"/>
      <c r="HB14" s="101"/>
      <c r="HC14" s="104"/>
      <c r="HD14" s="104"/>
      <c r="HE14" s="102"/>
    </row>
    <row r="15" spans="1:220" s="88" customFormat="1" ht="14.25">
      <c r="A15" s="21"/>
      <c r="B15" s="3" t="s">
        <v>94</v>
      </c>
      <c r="C15" s="80">
        <f>C16+C79</f>
        <v>3051961.9800000004</v>
      </c>
      <c r="D15" s="80">
        <f>D16+D79</f>
        <v>3843713.2</v>
      </c>
      <c r="E15" s="80">
        <f t="shared" ref="E15:Q15" si="26">E16+E79</f>
        <v>0</v>
      </c>
      <c r="F15" s="80">
        <f t="shared" si="26"/>
        <v>3843713.2</v>
      </c>
      <c r="G15" s="80">
        <f t="shared" si="26"/>
        <v>4501971.3480000002</v>
      </c>
      <c r="H15" s="80">
        <f t="shared" si="26"/>
        <v>1788064.2999999998</v>
      </c>
      <c r="I15" s="80">
        <f t="shared" si="26"/>
        <v>2512261.8480000002</v>
      </c>
      <c r="J15" s="80">
        <f t="shared" si="26"/>
        <v>3697415.8794999993</v>
      </c>
      <c r="K15" s="80">
        <f t="shared" si="26"/>
        <v>3703490.2045749999</v>
      </c>
      <c r="L15" s="80">
        <f t="shared" si="26"/>
        <v>1183039.4200000004</v>
      </c>
      <c r="M15" s="160">
        <f>M16+M79</f>
        <v>1989709.5</v>
      </c>
      <c r="N15" s="80">
        <f t="shared" si="26"/>
        <v>0</v>
      </c>
      <c r="O15" s="80">
        <f t="shared" si="26"/>
        <v>1989709.5</v>
      </c>
      <c r="P15" s="80">
        <f t="shared" si="26"/>
        <v>2405266.8479999998</v>
      </c>
      <c r="Q15" s="80">
        <f t="shared" si="26"/>
        <v>0</v>
      </c>
      <c r="R15" s="80">
        <f t="shared" si="23"/>
        <v>415557.34799999977</v>
      </c>
      <c r="S15" s="80">
        <f t="shared" ref="S15:Z15" si="27">S16+S79</f>
        <v>1559917.3795000003</v>
      </c>
      <c r="T15" s="80">
        <f t="shared" si="27"/>
        <v>1534082.5045750001</v>
      </c>
      <c r="U15" s="80">
        <f t="shared" si="27"/>
        <v>1868922.56</v>
      </c>
      <c r="V15" s="160">
        <f t="shared" si="27"/>
        <v>1854003.7</v>
      </c>
      <c r="W15" s="80">
        <f t="shared" si="27"/>
        <v>0</v>
      </c>
      <c r="X15" s="80">
        <f t="shared" si="27"/>
        <v>1854003.7</v>
      </c>
      <c r="Y15" s="80">
        <f t="shared" si="27"/>
        <v>2096704.5</v>
      </c>
      <c r="Z15" s="162">
        <f t="shared" si="27"/>
        <v>1788064.2999999998</v>
      </c>
      <c r="AA15" s="110">
        <f t="shared" si="24"/>
        <v>242700.80000000005</v>
      </c>
      <c r="AB15" s="80">
        <f t="shared" ref="AB15:AI15" si="28">AB16+AB79</f>
        <v>2137498.5</v>
      </c>
      <c r="AC15" s="80">
        <f t="shared" si="28"/>
        <v>2169407.7000000002</v>
      </c>
      <c r="AD15" s="80">
        <f>AD16+AD79</f>
        <v>707460.49999999988</v>
      </c>
      <c r="AE15" s="160">
        <f t="shared" si="28"/>
        <v>719772.20000000007</v>
      </c>
      <c r="AF15" s="80">
        <f t="shared" si="28"/>
        <v>0</v>
      </c>
      <c r="AG15" s="80">
        <f t="shared" si="28"/>
        <v>719772.20000000007</v>
      </c>
      <c r="AH15" s="80">
        <f t="shared" si="28"/>
        <v>1347693.2799999998</v>
      </c>
      <c r="AI15" s="162">
        <f t="shared" si="28"/>
        <v>895939.28</v>
      </c>
      <c r="AJ15" s="110">
        <f t="shared" si="7"/>
        <v>627921.07999999973</v>
      </c>
      <c r="AK15" s="80">
        <f t="shared" ref="AK15:AR15" si="29">AK16+AK79</f>
        <v>1342870.58</v>
      </c>
      <c r="AL15" s="80">
        <f t="shared" si="29"/>
        <v>1351317.3399999999</v>
      </c>
      <c r="AM15" s="80">
        <f t="shared" si="29"/>
        <v>537895.04</v>
      </c>
      <c r="AN15" s="160">
        <f t="shared" si="29"/>
        <v>597163.69999999995</v>
      </c>
      <c r="AO15" s="80">
        <f t="shared" si="29"/>
        <v>0</v>
      </c>
      <c r="AP15" s="80">
        <f t="shared" si="29"/>
        <v>597163.69999999995</v>
      </c>
      <c r="AQ15" s="80">
        <f t="shared" si="29"/>
        <v>792256</v>
      </c>
      <c r="AR15" s="162">
        <f t="shared" si="29"/>
        <v>821021.12685</v>
      </c>
      <c r="AS15" s="110">
        <f t="shared" si="8"/>
        <v>195092.30000000005</v>
      </c>
      <c r="AT15" s="80">
        <f t="shared" ref="AT15:BA15" si="30">AT16+AT79</f>
        <v>800955.33</v>
      </c>
      <c r="AU15" s="80">
        <f t="shared" si="30"/>
        <v>807520.8315000002</v>
      </c>
      <c r="AV15" s="80">
        <f t="shared" si="30"/>
        <v>580015.35999999999</v>
      </c>
      <c r="AW15" s="160">
        <f t="shared" si="30"/>
        <v>671608.5</v>
      </c>
      <c r="AX15" s="80">
        <f t="shared" si="30"/>
        <v>0</v>
      </c>
      <c r="AY15" s="80">
        <f t="shared" si="30"/>
        <v>671608.5</v>
      </c>
      <c r="AZ15" s="162">
        <f t="shared" si="30"/>
        <v>873304.99999999988</v>
      </c>
      <c r="BA15" s="80">
        <f t="shared" si="30"/>
        <v>849840.72200000007</v>
      </c>
      <c r="BB15" s="110">
        <f t="shared" si="9"/>
        <v>201696.49999999988</v>
      </c>
      <c r="BC15" s="80">
        <f t="shared" ref="BC15:BJ15" si="31">BC16+BC79</f>
        <v>872411.11999999988</v>
      </c>
      <c r="BD15" s="80">
        <f t="shared" si="31"/>
        <v>880099.48099999991</v>
      </c>
      <c r="BE15" s="80">
        <f t="shared" si="31"/>
        <v>384363.80999999994</v>
      </c>
      <c r="BF15" s="80">
        <f t="shared" si="31"/>
        <v>399659.89999999997</v>
      </c>
      <c r="BG15" s="80">
        <f t="shared" si="31"/>
        <v>0</v>
      </c>
      <c r="BH15" s="160">
        <f t="shared" si="31"/>
        <v>399659.89999999997</v>
      </c>
      <c r="BI15" s="80">
        <f t="shared" si="31"/>
        <v>416401.19999999995</v>
      </c>
      <c r="BJ15" s="162">
        <f t="shared" si="31"/>
        <v>450882.06000000006</v>
      </c>
      <c r="BK15" s="110">
        <f t="shared" si="10"/>
        <v>16741.299999999988</v>
      </c>
      <c r="BL15" s="80">
        <f t="shared" ref="BL15:BS15" si="32">BL16+BL79</f>
        <v>419871.47999999992</v>
      </c>
      <c r="BM15" s="80">
        <f t="shared" si="32"/>
        <v>428935.59399999992</v>
      </c>
      <c r="BN15" s="80">
        <f t="shared" si="32"/>
        <v>741059.26</v>
      </c>
      <c r="BO15" s="160">
        <f t="shared" si="32"/>
        <v>734046.1</v>
      </c>
      <c r="BP15" s="80">
        <f t="shared" si="32"/>
        <v>0</v>
      </c>
      <c r="BQ15" s="80">
        <f t="shared" si="32"/>
        <v>734046.1</v>
      </c>
      <c r="BR15" s="80">
        <f t="shared" si="32"/>
        <v>742959</v>
      </c>
      <c r="BS15" s="162">
        <f t="shared" si="32"/>
        <v>922094.73490944004</v>
      </c>
      <c r="BT15" s="80">
        <f t="shared" si="11"/>
        <v>8912.9000000000233</v>
      </c>
      <c r="BU15" s="80">
        <f t="shared" ref="BU15:CB15" si="33">BU16+BU79</f>
        <v>754374.17999999993</v>
      </c>
      <c r="BV15" s="80">
        <f t="shared" si="33"/>
        <v>764526.05399999989</v>
      </c>
      <c r="BW15" s="80">
        <f t="shared" si="33"/>
        <v>2269526.3199999998</v>
      </c>
      <c r="BX15" s="160">
        <f t="shared" si="33"/>
        <v>2525814.6</v>
      </c>
      <c r="BY15" s="80">
        <f t="shared" si="33"/>
        <v>0</v>
      </c>
      <c r="BZ15" s="80">
        <f t="shared" si="33"/>
        <v>2525814.6</v>
      </c>
      <c r="CA15" s="80">
        <f t="shared" si="33"/>
        <v>2606221.1913509155</v>
      </c>
      <c r="CB15" s="162">
        <f t="shared" si="33"/>
        <v>2664866.551</v>
      </c>
      <c r="CC15" s="110">
        <f t="shared" si="12"/>
        <v>80406.591350915376</v>
      </c>
      <c r="CD15" s="80">
        <f t="shared" ref="CD15:CK15" si="34">CD16+CD79</f>
        <v>2633429.1863509151</v>
      </c>
      <c r="CE15" s="80">
        <f t="shared" si="34"/>
        <v>2667499.001100915</v>
      </c>
      <c r="CF15" s="80">
        <f t="shared" si="34"/>
        <v>263596.99</v>
      </c>
      <c r="CG15" s="160">
        <f t="shared" si="34"/>
        <v>296327.09999999998</v>
      </c>
      <c r="CH15" s="80">
        <f t="shared" si="34"/>
        <v>0</v>
      </c>
      <c r="CI15" s="80">
        <f t="shared" si="34"/>
        <v>296327.09999999998</v>
      </c>
      <c r="CJ15" s="163">
        <f t="shared" si="34"/>
        <v>310724.49999999994</v>
      </c>
      <c r="CK15" s="162">
        <f t="shared" si="34"/>
        <v>331939.68462999782</v>
      </c>
      <c r="CL15" s="110">
        <f t="shared" si="13"/>
        <v>14397.399999999965</v>
      </c>
      <c r="CM15" s="80">
        <f t="shared" ref="CM15:CT15" si="35">CM16+CM79</f>
        <v>314724.52999999991</v>
      </c>
      <c r="CN15" s="80">
        <f t="shared" si="35"/>
        <v>318416.29149999993</v>
      </c>
      <c r="CO15" s="80">
        <f t="shared" si="35"/>
        <v>461694.75999999995</v>
      </c>
      <c r="CP15" s="160">
        <f t="shared" si="35"/>
        <v>478970.10000000003</v>
      </c>
      <c r="CQ15" s="80">
        <f t="shared" si="35"/>
        <v>0</v>
      </c>
      <c r="CR15" s="80">
        <f t="shared" si="35"/>
        <v>478970.10000000003</v>
      </c>
      <c r="CS15" s="163">
        <f t="shared" si="35"/>
        <v>498082.50000000006</v>
      </c>
      <c r="CT15" s="162">
        <f t="shared" si="35"/>
        <v>490177.42999999993</v>
      </c>
      <c r="CU15" s="110">
        <f t="shared" si="14"/>
        <v>19112.400000000023</v>
      </c>
      <c r="CV15" s="80">
        <f t="shared" ref="CV15:DC15" si="36">CV16+CV79</f>
        <v>492692.25</v>
      </c>
      <c r="CW15" s="80">
        <f t="shared" si="36"/>
        <v>498471.0025</v>
      </c>
      <c r="CX15" s="80">
        <f t="shared" si="36"/>
        <v>355216.05999999994</v>
      </c>
      <c r="CY15" s="160">
        <f t="shared" si="36"/>
        <v>365985.19999999995</v>
      </c>
      <c r="CZ15" s="80">
        <f t="shared" si="36"/>
        <v>0</v>
      </c>
      <c r="DA15" s="80">
        <f t="shared" si="36"/>
        <v>365985.19999999995</v>
      </c>
      <c r="DB15" s="163">
        <f t="shared" si="36"/>
        <v>363127.20000000007</v>
      </c>
      <c r="DC15" s="162">
        <f t="shared" si="36"/>
        <v>402021.87</v>
      </c>
      <c r="DD15" s="110">
        <f t="shared" si="15"/>
        <v>-2857.9999999998836</v>
      </c>
      <c r="DE15" s="80">
        <f t="shared" ref="DE15:DL15" si="37">DE16+DE79</f>
        <v>368609.50500000006</v>
      </c>
      <c r="DF15" s="80">
        <f t="shared" si="37"/>
        <v>373668.77025000006</v>
      </c>
      <c r="DG15" s="80">
        <f t="shared" si="37"/>
        <v>358877.04</v>
      </c>
      <c r="DH15" s="160">
        <f t="shared" si="37"/>
        <v>398087.9</v>
      </c>
      <c r="DI15" s="80">
        <f t="shared" si="37"/>
        <v>0</v>
      </c>
      <c r="DJ15" s="80">
        <f t="shared" si="37"/>
        <v>398087.9</v>
      </c>
      <c r="DK15" s="80">
        <f>DK16+DK79</f>
        <v>399426.89999999997</v>
      </c>
      <c r="DL15" s="162">
        <f t="shared" si="37"/>
        <v>445516.32316587644</v>
      </c>
      <c r="DM15" s="110">
        <f t="shared" si="16"/>
        <v>1338.9999999999418</v>
      </c>
      <c r="DN15" s="80">
        <f t="shared" ref="DN15:DU15" si="38">DN16+DN79</f>
        <v>403736.11999999994</v>
      </c>
      <c r="DO15" s="80">
        <f t="shared" si="38"/>
        <v>408369.85599999997</v>
      </c>
      <c r="DP15" s="80">
        <f t="shared" si="38"/>
        <v>424988.99</v>
      </c>
      <c r="DQ15" s="160">
        <f t="shared" si="38"/>
        <v>481830.99999999994</v>
      </c>
      <c r="DR15" s="80">
        <f t="shared" si="38"/>
        <v>0</v>
      </c>
      <c r="DS15" s="80">
        <f t="shared" si="38"/>
        <v>481830.99999999994</v>
      </c>
      <c r="DT15" s="163">
        <f t="shared" si="38"/>
        <v>483319.6</v>
      </c>
      <c r="DU15" s="162">
        <f t="shared" si="38"/>
        <v>562016.17999999993</v>
      </c>
      <c r="DV15" s="110">
        <f t="shared" si="17"/>
        <v>1488.6000000000349</v>
      </c>
      <c r="DW15" s="80">
        <f t="shared" ref="DW15:ED15" si="39">DW16+DW79</f>
        <v>489428.85</v>
      </c>
      <c r="DX15" s="80">
        <f t="shared" si="39"/>
        <v>495282.22249999997</v>
      </c>
      <c r="DY15" s="80">
        <f t="shared" si="39"/>
        <v>386794.47999999992</v>
      </c>
      <c r="DZ15" s="80">
        <f t="shared" si="39"/>
        <v>415441.4</v>
      </c>
      <c r="EA15" s="80">
        <f t="shared" si="39"/>
        <v>0</v>
      </c>
      <c r="EB15" s="160">
        <f t="shared" si="39"/>
        <v>415441.4</v>
      </c>
      <c r="EC15" s="80">
        <f t="shared" si="39"/>
        <v>427706.60000000003</v>
      </c>
      <c r="ED15" s="162">
        <f t="shared" si="39"/>
        <v>497988.24000000005</v>
      </c>
      <c r="EE15" s="110">
        <f t="shared" si="18"/>
        <v>12265.200000000012</v>
      </c>
      <c r="EF15" s="80">
        <f t="shared" ref="EF15:EM15" si="40">EF16+EF79</f>
        <v>436075.69</v>
      </c>
      <c r="EG15" s="80">
        <f t="shared" si="40"/>
        <v>444190.91449999996</v>
      </c>
      <c r="EH15" s="80">
        <f t="shared" si="40"/>
        <v>409061.99</v>
      </c>
      <c r="EI15" s="160">
        <f t="shared" si="40"/>
        <v>458513.60000000003</v>
      </c>
      <c r="EJ15" s="80">
        <f t="shared" si="40"/>
        <v>0</v>
      </c>
      <c r="EK15" s="80">
        <f t="shared" si="40"/>
        <v>458513.60000000003</v>
      </c>
      <c r="EL15" s="80">
        <f t="shared" si="40"/>
        <v>464028.50000000006</v>
      </c>
      <c r="EM15" s="162">
        <f t="shared" si="40"/>
        <v>506235.26056479942</v>
      </c>
      <c r="EN15" s="110">
        <f t="shared" si="19"/>
        <v>5514.9000000000233</v>
      </c>
      <c r="EO15" s="80">
        <f t="shared" ref="EO15:EU15" si="41">EO16+EO79</f>
        <v>470386.56000000011</v>
      </c>
      <c r="EP15" s="80">
        <f t="shared" si="41"/>
        <v>476588.96300000011</v>
      </c>
      <c r="EQ15" s="80">
        <f t="shared" si="41"/>
        <v>316760.33</v>
      </c>
      <c r="ER15" s="80">
        <f t="shared" si="41"/>
        <v>366963.59999999992</v>
      </c>
      <c r="ES15" s="80">
        <f t="shared" si="41"/>
        <v>0</v>
      </c>
      <c r="ET15" s="160">
        <f t="shared" si="41"/>
        <v>366963.59999999992</v>
      </c>
      <c r="EU15" s="80">
        <f t="shared" si="41"/>
        <v>370886.20000000007</v>
      </c>
      <c r="EV15" s="162">
        <f>EV16+EV79</f>
        <v>426768.5</v>
      </c>
      <c r="EW15" s="110">
        <f t="shared" si="20"/>
        <v>3922.6000000001513</v>
      </c>
      <c r="EX15" s="80">
        <f t="shared" ref="EX15:FE15" si="42">EX16+EX79</f>
        <v>376081.76000000007</v>
      </c>
      <c r="EY15" s="80">
        <f t="shared" si="42"/>
        <v>380532.06299999997</v>
      </c>
      <c r="EZ15" s="80">
        <f t="shared" si="42"/>
        <v>275695.44999999995</v>
      </c>
      <c r="FA15" s="159">
        <f t="shared" si="42"/>
        <v>302027.89999999997</v>
      </c>
      <c r="FB15" s="80">
        <f t="shared" si="42"/>
        <v>0</v>
      </c>
      <c r="FC15" s="80">
        <f t="shared" si="42"/>
        <v>302027.89999999997</v>
      </c>
      <c r="FD15" s="163">
        <f t="shared" si="42"/>
        <v>309482.10000000003</v>
      </c>
      <c r="FE15" s="162">
        <f t="shared" si="42"/>
        <v>332637.99637172901</v>
      </c>
      <c r="FF15" s="110">
        <f t="shared" si="21"/>
        <v>7454.2000000000698</v>
      </c>
      <c r="FG15" s="80">
        <f t="shared" ref="FG15:FN15" si="43">FG16+FG79</f>
        <v>301171.23000000004</v>
      </c>
      <c r="FH15" s="80">
        <f t="shared" si="43"/>
        <v>304556.21649999998</v>
      </c>
      <c r="FI15" s="80">
        <f>FI16+FI79</f>
        <v>440767.48</v>
      </c>
      <c r="FJ15" s="160">
        <f t="shared" si="43"/>
        <v>547104.00000000012</v>
      </c>
      <c r="FK15" s="80">
        <f t="shared" si="43"/>
        <v>0</v>
      </c>
      <c r="FL15" s="80">
        <f t="shared" si="43"/>
        <v>547104.00000000012</v>
      </c>
      <c r="FM15" s="80">
        <f t="shared" si="43"/>
        <v>550183.9</v>
      </c>
      <c r="FN15" s="162">
        <f t="shared" si="43"/>
        <v>564949.87096499989</v>
      </c>
      <c r="FO15" s="80">
        <f t="shared" si="1"/>
        <v>3079.8999999999069</v>
      </c>
      <c r="FP15" s="80">
        <f t="shared" ref="FP15:GI15" si="44">FP16+FP79</f>
        <v>558605.51500000001</v>
      </c>
      <c r="FQ15" s="80">
        <f t="shared" si="44"/>
        <v>565381.47074999998</v>
      </c>
      <c r="FR15" s="80">
        <f t="shared" si="44"/>
        <v>0</v>
      </c>
      <c r="FS15" s="159">
        <f t="shared" si="44"/>
        <v>345587.00000000006</v>
      </c>
      <c r="FT15" s="80">
        <f t="shared" si="44"/>
        <v>0</v>
      </c>
      <c r="FU15" s="80">
        <f t="shared" si="44"/>
        <v>345587.00000000006</v>
      </c>
      <c r="FV15" s="80">
        <f t="shared" si="44"/>
        <v>612338.29999999993</v>
      </c>
      <c r="FW15" s="80">
        <f t="shared" si="44"/>
        <v>0</v>
      </c>
      <c r="FX15" s="80">
        <f t="shared" si="2"/>
        <v>266751.29999999987</v>
      </c>
      <c r="FY15" s="80">
        <f t="shared" ref="FY15:FZ15" si="45">FY16+FY79</f>
        <v>623550.63499999989</v>
      </c>
      <c r="FZ15" s="80">
        <f t="shared" si="45"/>
        <v>630760.67674999987</v>
      </c>
      <c r="GA15" s="80">
        <f t="shared" si="44"/>
        <v>11965735.840000004</v>
      </c>
      <c r="GB15" s="135">
        <f t="shared" si="44"/>
        <v>13948617.000000002</v>
      </c>
      <c r="GC15" s="80">
        <f t="shared" si="44"/>
        <v>0</v>
      </c>
      <c r="GD15" s="80">
        <f t="shared" si="44"/>
        <v>13861698.199999999</v>
      </c>
      <c r="GE15" s="80">
        <f t="shared" si="44"/>
        <v>16070113.319350911</v>
      </c>
      <c r="GF15" s="80">
        <f t="shared" si="44"/>
        <v>12952960.130456842</v>
      </c>
      <c r="GG15" s="80">
        <f t="shared" si="44"/>
        <v>3855709.819350915</v>
      </c>
      <c r="GH15" s="80">
        <f t="shared" si="44"/>
        <v>15356390.400850916</v>
      </c>
      <c r="GI15" s="80">
        <f t="shared" si="44"/>
        <v>15499606.953425914</v>
      </c>
      <c r="GJ15" s="199" t="e">
        <f>GG15+#REF!</f>
        <v>#REF!</v>
      </c>
      <c r="GK15" s="199" t="e">
        <f>GE15+#REF!+GQ15+#REF!</f>
        <v>#REF!</v>
      </c>
      <c r="GL15" s="117"/>
      <c r="GM15" s="135">
        <f t="shared" ref="GM15:GU15" si="46">GM16+GM79</f>
        <v>230890.40000000002</v>
      </c>
      <c r="GN15" s="135">
        <f t="shared" si="46"/>
        <v>278972.3</v>
      </c>
      <c r="GO15" s="80">
        <f t="shared" si="46"/>
        <v>0</v>
      </c>
      <c r="GP15" s="80">
        <f t="shared" si="46"/>
        <v>278972.3</v>
      </c>
      <c r="GQ15" s="80">
        <f t="shared" si="46"/>
        <v>321402.26638701826</v>
      </c>
      <c r="GR15" s="80">
        <f t="shared" si="46"/>
        <v>0</v>
      </c>
      <c r="GS15" s="80">
        <f t="shared" si="46"/>
        <v>42429.96638701827</v>
      </c>
      <c r="GT15" s="80">
        <f t="shared" si="46"/>
        <v>307127.80801701831</v>
      </c>
      <c r="GU15" s="80">
        <f t="shared" si="46"/>
        <v>309992.1390685183</v>
      </c>
      <c r="GV15" s="105"/>
      <c r="GW15" s="106"/>
      <c r="GX15" s="106"/>
      <c r="GY15" s="106"/>
      <c r="GZ15" s="106"/>
      <c r="HA15" s="106"/>
      <c r="HB15" s="106"/>
      <c r="HC15" s="106"/>
      <c r="HD15" s="106"/>
      <c r="HE15" s="102"/>
    </row>
    <row r="16" spans="1:220" s="40" customFormat="1" ht="14.25">
      <c r="A16" s="107"/>
      <c r="B16" s="3" t="s">
        <v>10</v>
      </c>
      <c r="C16" s="80">
        <f>C18+SUM(C25:C78)-C25-C30-C38-C52-C56-C72</f>
        <v>3051961.9800000004</v>
      </c>
      <c r="D16" s="80">
        <f>D18+SUM(D25:D78)-D25-D30-D38-D52-D56-D72</f>
        <v>3473298.6</v>
      </c>
      <c r="E16" s="80">
        <f>E18+SUM(E25:E78)-E25-E30-E38-E52-E56-E72</f>
        <v>0</v>
      </c>
      <c r="F16" s="80">
        <f>F18+SUM(F25:F78)-F25-F30-F38-F52-F56-F72</f>
        <v>3473298.6</v>
      </c>
      <c r="G16" s="80">
        <f>G18+SUM(G25:G78)-G25-G30-G38-G52-G56-G72</f>
        <v>3823689.2480000006</v>
      </c>
      <c r="H16" s="80">
        <f t="shared" ref="H16:I16" si="47">H18+SUM(H25:H78)-H25-H30-H38-H52-H56-H72</f>
        <v>1746769.2999999998</v>
      </c>
      <c r="I16" s="80">
        <f t="shared" si="47"/>
        <v>2204394.3480000002</v>
      </c>
      <c r="J16" s="80">
        <f>J18+SUM(J25:J78)-J25-J30-J38-J52-J56-J72</f>
        <v>3681809.3794999993</v>
      </c>
      <c r="K16" s="80">
        <f>K18+SUM(K25:K78)-K25-K30-K38-K52-K56-K72</f>
        <v>3703490.2045749999</v>
      </c>
      <c r="L16" s="80">
        <f>L18+SUM(L25:L78)-L25-L30-L38-L52-L56-L72</f>
        <v>1183039.4200000004</v>
      </c>
      <c r="M16" s="80">
        <f>M18+SUM(M25:M78)-M25-M30-M38-M52-M56-M72</f>
        <v>1619294.9</v>
      </c>
      <c r="N16" s="80">
        <f>N18+SUM(N25:N78)-N25-N30-N38-N52-N56-N72</f>
        <v>0</v>
      </c>
      <c r="O16" s="80">
        <f t="shared" ref="O16:O82" si="48">M16+N16</f>
        <v>1619294.9</v>
      </c>
      <c r="P16" s="80">
        <f>P18+SUM(P25:P78)-P25-P30-P38-P52-P56-P72</f>
        <v>1726984.7479999997</v>
      </c>
      <c r="Q16" s="80">
        <f>Q18+SUM(Q25:Q78)-Q25-Q30-Q38-Q52-Q56-Q72</f>
        <v>0</v>
      </c>
      <c r="R16" s="80">
        <f t="shared" si="23"/>
        <v>107689.84799999977</v>
      </c>
      <c r="S16" s="80">
        <f>S18+SUM(S25:S78)-S25-S30-S38-S52-S56-S72</f>
        <v>1544310.8795000003</v>
      </c>
      <c r="T16" s="80">
        <f>T18+SUM(T25:T78)-T25-T30-T38-T52-T56-T72</f>
        <v>1534082.5045750001</v>
      </c>
      <c r="U16" s="80">
        <f>U18+SUM(U25:U78)-U25-U30-U38-U52-U56-U72</f>
        <v>1868922.56</v>
      </c>
      <c r="V16" s="80">
        <f>V18+SUM(V25:V78)-V25-V30-V38-V52-V56-V72</f>
        <v>1854003.7</v>
      </c>
      <c r="W16" s="80">
        <f>W18+SUM(W25:W78)-W25-W30-W38-W52-W56-W72</f>
        <v>0</v>
      </c>
      <c r="X16" s="80">
        <f>V16+W16</f>
        <v>1854003.7</v>
      </c>
      <c r="Y16" s="80">
        <f>Y18+SUM(Y25:Y78)-Y25-Y30-Y38-Y52-Y56-Y72</f>
        <v>2096704.5</v>
      </c>
      <c r="Z16" s="80">
        <f>Z18+SUM(Z25:Z78)-Z25-Z30-Z38-Z52-Z56-Z72</f>
        <v>1746769.2999999998</v>
      </c>
      <c r="AA16" s="110">
        <f t="shared" si="24"/>
        <v>242700.80000000005</v>
      </c>
      <c r="AB16" s="80">
        <f>AB18+SUM(AB25:AB78)-AB25-AB30-AB38-AB52-AB56-AB72</f>
        <v>2137498.5</v>
      </c>
      <c r="AC16" s="80">
        <f>AC18+SUM(AC25:AC78)-AC25-AC30-AC38-AC52-AC56-AC72</f>
        <v>2169407.7000000002</v>
      </c>
      <c r="AD16" s="80">
        <f>AD18+SUM(AD25:AD78)-AD25-AD30-AD38-AD52-AD56-AD72</f>
        <v>707460.49999999988</v>
      </c>
      <c r="AE16" s="80">
        <f>AE18+SUM(AE25:AE78)-AE25-AE30-AE38-AE52-AE56-AE72</f>
        <v>719772.20000000007</v>
      </c>
      <c r="AF16" s="80">
        <f>AF18+SUM(AF25:AF78)-AF25-AF30-AF38-AF52-AF56-AF72</f>
        <v>0</v>
      </c>
      <c r="AG16" s="80">
        <f>AE16+AF16</f>
        <v>719772.20000000007</v>
      </c>
      <c r="AH16" s="80">
        <f>AH18+SUM(AH25:AH78)-AH25-AH30-AH38-AH52-AH56-AH72</f>
        <v>1347693.2799999998</v>
      </c>
      <c r="AI16" s="135">
        <f>AI18+SUM(AI25:AI78)-AI25-AI30-AI38-AI52-AI56-AI72</f>
        <v>846431.58000000007</v>
      </c>
      <c r="AJ16" s="110">
        <f t="shared" si="7"/>
        <v>627921.07999999973</v>
      </c>
      <c r="AK16" s="80">
        <f>AK18+SUM(AK25:AK78)-AK25-AK30-AK38-AK52-AK56-AK72</f>
        <v>1342870.58</v>
      </c>
      <c r="AL16" s="80">
        <f>AL18+SUM(AL25:AL78)-AL25-AL30-AL38-AL52-AL56-AL72</f>
        <v>1351317.3399999999</v>
      </c>
      <c r="AM16" s="80">
        <f>AM18+SUM(AM25:AM78)-AM25-AM30-AM38-AM52-AM56-AM72</f>
        <v>537895.04</v>
      </c>
      <c r="AN16" s="80">
        <f>AN18+SUM(AN25:AN78)-AN25-AN30-AN38-AN52-AN56-AN72</f>
        <v>597163.69999999995</v>
      </c>
      <c r="AO16" s="80">
        <f>AO18+SUM(AO25:AO78)-AO25-AO30-AO38-AO52-AO56-AO72</f>
        <v>0</v>
      </c>
      <c r="AP16" s="80">
        <f>AN16+AO16</f>
        <v>597163.69999999995</v>
      </c>
      <c r="AQ16" s="80">
        <f>AQ18+SUM(AQ25:AQ78)-AQ25-AQ30-AQ38-AQ52-AQ56-AQ72</f>
        <v>792256</v>
      </c>
      <c r="AR16" s="80">
        <f>AR18+SUM(AR25:AR78)-AR25-AR30-AR38-AR52-AR56-AR72</f>
        <v>796413.12685</v>
      </c>
      <c r="AS16" s="110">
        <f t="shared" si="8"/>
        <v>195092.30000000005</v>
      </c>
      <c r="AT16" s="80">
        <f>AT18+SUM(AT25:AT78)-AT25-AT30-AT38-AT52-AT56-AT72</f>
        <v>800955.33</v>
      </c>
      <c r="AU16" s="80">
        <f>AU18+SUM(AU25:AU78)-AU25-AU30-AU38-AU52-AU56-AU72</f>
        <v>807520.8315000002</v>
      </c>
      <c r="AV16" s="80">
        <f>AV18+SUM(AV25:AV78)-AV25-AV30-AV38-AV52-AV56-AV72</f>
        <v>580015.35999999999</v>
      </c>
      <c r="AW16" s="80">
        <f>AW18+SUM(AW25:AW78)-AW25-AW30-AW38-AW52-AW56-AW72</f>
        <v>671608.5</v>
      </c>
      <c r="AX16" s="80">
        <f>AX18+SUM(AX25:AX78)-AX25-AX30-AX38-AX52-AX56-AX72</f>
        <v>0</v>
      </c>
      <c r="AY16" s="80">
        <f>AW16+AX16</f>
        <v>671608.5</v>
      </c>
      <c r="AZ16" s="80">
        <f>AZ18+SUM(AZ25:AZ78)-AZ25-AZ30-AZ38-AZ52-AZ56-AZ72</f>
        <v>873304.99999999988</v>
      </c>
      <c r="BA16" s="80">
        <f>BA18+SUM(BA25:BA78)-BA25-BA30-BA38-BA52-BA56-BA72</f>
        <v>849840.72200000007</v>
      </c>
      <c r="BB16" s="110">
        <f t="shared" si="9"/>
        <v>201696.49999999988</v>
      </c>
      <c r="BC16" s="80">
        <f>BC18+SUM(BC25:BC78)-BC25-BC30-BC38-BC52-BC56-BC72</f>
        <v>872411.11999999988</v>
      </c>
      <c r="BD16" s="80">
        <f>BD18+SUM(BD25:BD78)-BD25-BD30-BD38-BD52-BD56-BD72</f>
        <v>880099.48099999991</v>
      </c>
      <c r="BE16" s="80">
        <f>BE18+SUM(BE25:BE78)-BE25-BE30-BE38-BE52-BE56-BE72</f>
        <v>384363.80999999994</v>
      </c>
      <c r="BF16" s="80">
        <f>BF18+SUM(BF25:BF78)-BF25-BF30-BF38-BF52-BF56-BF72</f>
        <v>399659.89999999997</v>
      </c>
      <c r="BG16" s="80">
        <f>BG18+SUM(BG25:BG78)-BG25-BG30-BG38-BG52-BG56-BG72</f>
        <v>0</v>
      </c>
      <c r="BH16" s="80">
        <f>BF16+BG16</f>
        <v>399659.89999999997</v>
      </c>
      <c r="BI16" s="80">
        <f>BI18+SUM(BI25:BI78)-BI25-BI30-BI38-BI52-BI56-BI72</f>
        <v>416401.19999999995</v>
      </c>
      <c r="BJ16" s="80">
        <f>BJ18+SUM(BJ25:BJ78)-BJ25-BJ30-BJ38-BJ52-BJ56-BJ72</f>
        <v>444987.06000000006</v>
      </c>
      <c r="BK16" s="110">
        <f t="shared" si="10"/>
        <v>16741.299999999988</v>
      </c>
      <c r="BL16" s="80">
        <f>BL18+SUM(BL25:BL78)-BL25-BL30-BL38-BL52-BL56-BL72</f>
        <v>419871.47999999992</v>
      </c>
      <c r="BM16" s="80">
        <f>BM18+SUM(BM25:BM78)-BM25-BM30-BM38-BM52-BM56-BM72</f>
        <v>428935.59399999992</v>
      </c>
      <c r="BN16" s="80">
        <f>BN18+SUM(BN25:BN78)-BN25-BN30-BN38-BN52-BN56-BN72</f>
        <v>741059.26</v>
      </c>
      <c r="BO16" s="80">
        <f>BO18+SUM(BO25:BO78)-BO25-BO30-BO38-BO52-BO56-BO72</f>
        <v>734046.1</v>
      </c>
      <c r="BP16" s="80">
        <f>BP18+SUM(BP25:BP78)-BP25-BP30-BP38-BP52-BP56-BP72</f>
        <v>0</v>
      </c>
      <c r="BQ16" s="80">
        <f>BO16+BP16</f>
        <v>734046.1</v>
      </c>
      <c r="BR16" s="80">
        <f>BR18+SUM(BR25:BR78)-BR25-BR30-BR38-BR52-BR56-BR72</f>
        <v>742959</v>
      </c>
      <c r="BS16" s="80">
        <f>BS18+SUM(BS25:BS78)-BS25-BS30-BS38-BS52-BS56-BS72</f>
        <v>797995.81990944</v>
      </c>
      <c r="BT16" s="80">
        <f t="shared" si="11"/>
        <v>8912.9000000000233</v>
      </c>
      <c r="BU16" s="80">
        <f>BU18+SUM(BU25:BU78)-BU25-BU30-BU38-BU52-BU56-BU72</f>
        <v>754374.17999999993</v>
      </c>
      <c r="BV16" s="80">
        <f>BV18+SUM(BV25:BV78)-BV25-BV30-BV38-BV52-BV56-BV72</f>
        <v>764526.05399999989</v>
      </c>
      <c r="BW16" s="80">
        <f>BW18+SUM(BW25:BW78)-BW25-BW30-BW38-BW52-BW56-BW72</f>
        <v>2269526.3199999998</v>
      </c>
      <c r="BX16" s="80">
        <f>BX18+SUM(BX25:BX78)-BX25-BX30-BX38-BX52-BX56-BX72</f>
        <v>2525814.6</v>
      </c>
      <c r="BY16" s="80">
        <f>BY18+SUM(BY25:BY78)-BY25-BY30-BY38-BY52-BY56-BY72</f>
        <v>0</v>
      </c>
      <c r="BZ16" s="80">
        <f>BX16+BY16</f>
        <v>2525814.6</v>
      </c>
      <c r="CA16" s="80">
        <f>CA18+SUM(CA25:CA78)-CA25-CA30-CA38-CA52-CA56-CA72</f>
        <v>2606221.1913509155</v>
      </c>
      <c r="CB16" s="80">
        <f>CB18+SUM(CB25:CB78)-CB25-CB30-CB38-CB52-CB56-CB72</f>
        <v>2613268.67</v>
      </c>
      <c r="CC16" s="110">
        <f t="shared" si="12"/>
        <v>80406.591350915376</v>
      </c>
      <c r="CD16" s="80">
        <f>CD18+SUM(CD25:CD78)-CD25-CD30-CD38-CD52-CD56-CD72</f>
        <v>2633429.1863509151</v>
      </c>
      <c r="CE16" s="80">
        <f>CE18+SUM(CE25:CE78)-CE25-CE30-CE38-CE52-CE56-CE72</f>
        <v>2667499.001100915</v>
      </c>
      <c r="CF16" s="80">
        <f>CF18+SUM(CF25:CF78)-CF25-CF30-CF38-CF52-CF56-CF72</f>
        <v>263596.99</v>
      </c>
      <c r="CG16" s="80">
        <f>CG18+SUM(CG25:CG78)-CG25-CG30-CG38-CG52-CG56-CG72</f>
        <v>296327.09999999998</v>
      </c>
      <c r="CH16" s="80">
        <f>CH18+SUM(CH25:CH78)-CH25-CH30-CH38-CH52-CH56-CH72</f>
        <v>0</v>
      </c>
      <c r="CI16" s="80">
        <f>CG16+CH16</f>
        <v>296327.09999999998</v>
      </c>
      <c r="CJ16" s="80">
        <f>CJ18+SUM(CJ25:CJ78)-CJ25-CJ30-CJ38-CJ52-CJ56-CJ72</f>
        <v>310724.49999999994</v>
      </c>
      <c r="CK16" s="80">
        <f>CK18+SUM(CK25:CK78)-CK25-CK30-CK38-CK52-CK56-CK72</f>
        <v>325233.7356299978</v>
      </c>
      <c r="CL16" s="110">
        <f t="shared" si="13"/>
        <v>14397.399999999965</v>
      </c>
      <c r="CM16" s="80">
        <f>CM18+SUM(CM25:CM78)-CM25-CM30-CM38-CM52-CM56-CM72</f>
        <v>314724.52999999991</v>
      </c>
      <c r="CN16" s="80">
        <f>CN18+SUM(CN25:CN78)-CN25-CN30-CN38-CN52-CN56-CN72</f>
        <v>318416.29149999993</v>
      </c>
      <c r="CO16" s="80">
        <f>CO18+SUM(CO25:CO78)-CO25-CO30-CO38-CO52-CO56-CO72</f>
        <v>461694.75999999995</v>
      </c>
      <c r="CP16" s="80">
        <f>CP18+SUM(CP25:CP78)-CP25-CP30-CP38-CP52-CP56-CP72</f>
        <v>478970.10000000003</v>
      </c>
      <c r="CQ16" s="80">
        <f>CQ18+SUM(CQ25:CQ78)-CQ25-CQ30-CQ38-CQ52-CQ56-CQ72</f>
        <v>0</v>
      </c>
      <c r="CR16" s="80">
        <f>CP16+CQ16</f>
        <v>478970.10000000003</v>
      </c>
      <c r="CS16" s="80">
        <f>CS18+SUM(CS25:CS78)-CS25-CS30-CS38-CS52-CS56-CS72</f>
        <v>498082.50000000006</v>
      </c>
      <c r="CT16" s="80">
        <f>CT18+SUM(CT25:CT78)-CT25-CT30-CT38-CT52-CT56-CT72</f>
        <v>423654.00999999995</v>
      </c>
      <c r="CU16" s="110">
        <f t="shared" si="14"/>
        <v>19112.400000000023</v>
      </c>
      <c r="CV16" s="80">
        <f>CV18+SUM(CV25:CV78)-CV25-CV30-CV38-CV52-CV56-CV72</f>
        <v>492692.25</v>
      </c>
      <c r="CW16" s="80">
        <f>CW18+SUM(CW25:CW78)-CW25-CW30-CW38-CW52-CW56-CW72</f>
        <v>498471.0025</v>
      </c>
      <c r="CX16" s="80">
        <f>CX18+SUM(CX25:CX78)-CX25-CX30-CX38-CX52-CX56-CX72</f>
        <v>355216.05999999994</v>
      </c>
      <c r="CY16" s="80">
        <f>CY18+SUM(CY25:CY78)-CY25-CY30-CY38-CY52-CY56-CY72</f>
        <v>365985.19999999995</v>
      </c>
      <c r="CZ16" s="80">
        <f>CZ18+SUM(CZ25:CZ78)-CZ25-CZ30-CZ38-CZ52-CZ56-CZ72</f>
        <v>0</v>
      </c>
      <c r="DA16" s="80">
        <f>CY16+CZ16</f>
        <v>365985.19999999995</v>
      </c>
      <c r="DB16" s="80">
        <f>DB18+SUM(DB25:DB78)-DB25-DB30-DB38-DB52-DB56-DB72</f>
        <v>363127.20000000007</v>
      </c>
      <c r="DC16" s="80">
        <f>DC18+SUM(DC25:DC78)-DC25-DC30-DC38-DC52-DC56-DC72</f>
        <v>377998.87</v>
      </c>
      <c r="DD16" s="110">
        <f t="shared" si="15"/>
        <v>-2857.9999999998836</v>
      </c>
      <c r="DE16" s="80">
        <f>DE18+SUM(DE25:DE78)-DE25-DE30-DE38-DE52-DE56-DE72</f>
        <v>368609.50500000006</v>
      </c>
      <c r="DF16" s="80">
        <f>DF18+SUM(DF25:DF78)-DF25-DF30-DF38-DF52-DF56-DF72</f>
        <v>373668.77025000006</v>
      </c>
      <c r="DG16" s="80">
        <f>DG18+SUM(DG25:DG78)-DG25-DG30-DG38-DG52-DG56-DG72</f>
        <v>358877.04</v>
      </c>
      <c r="DH16" s="80">
        <f>DH18+SUM(DH25:DH78)-DH25-DH30-DH38-DH52-DH56-DH72</f>
        <v>398087.9</v>
      </c>
      <c r="DI16" s="80">
        <f>DI18+SUM(DI25:DI78)-DI25-DI30-DI38-DI52-DI56-DI72</f>
        <v>0</v>
      </c>
      <c r="DJ16" s="80">
        <f>DH16+DI16</f>
        <v>398087.9</v>
      </c>
      <c r="DK16" s="80">
        <f>DK18+SUM(DK25:DK78)-DK25-DK30-DK38-DK52-DK56-DK72</f>
        <v>399426.89999999997</v>
      </c>
      <c r="DL16" s="80">
        <f>DL18+SUM(DL25:DL78)-DL25-DL30-DL38-DL52-DL56-DL72</f>
        <v>445516.32316587644</v>
      </c>
      <c r="DM16" s="110">
        <f t="shared" si="16"/>
        <v>1338.9999999999418</v>
      </c>
      <c r="DN16" s="80">
        <f>DN18+SUM(DN25:DN78)-DN25-DN30-DN38-DN52-DN56-DN72</f>
        <v>403736.11999999994</v>
      </c>
      <c r="DO16" s="80">
        <f>DO18+SUM(DO25:DO78)-DO25-DO30-DO38-DO52-DO56-DO72</f>
        <v>408369.85599999997</v>
      </c>
      <c r="DP16" s="80">
        <f>DP18+SUM(DP25:DP78)-DP25-DP30-DP38-DP52-DP56-DP72</f>
        <v>424988.99</v>
      </c>
      <c r="DQ16" s="80">
        <f>DQ18+SUM(DQ25:DQ78)-DQ25-DQ30-DQ38-DQ52-DQ56-DQ72</f>
        <v>481830.99999999994</v>
      </c>
      <c r="DR16" s="80">
        <f>DR18+SUM(DR25:DR78)-DR25-DR30-DR38-DR52-DR56-DR72</f>
        <v>0</v>
      </c>
      <c r="DS16" s="80">
        <f>DQ16+DR16</f>
        <v>481830.99999999994</v>
      </c>
      <c r="DT16" s="80">
        <f>DT18+SUM(DT25:DT78)-DT25-DT30-DT38-DT52-DT56-DT72</f>
        <v>483319.6</v>
      </c>
      <c r="DU16" s="80">
        <f>DU18+SUM(DU25:DU78)-DU25-DU30-DU38-DU52-DU56-DU72</f>
        <v>560172.17999999993</v>
      </c>
      <c r="DV16" s="110">
        <f t="shared" si="17"/>
        <v>1488.6000000000349</v>
      </c>
      <c r="DW16" s="80">
        <f>DW18+SUM(DW25:DW78)-DW25-DW30-DW38-DW52-DW56-DW72</f>
        <v>489428.85</v>
      </c>
      <c r="DX16" s="80">
        <f>DX18+SUM(DX25:DX78)-DX25-DX30-DX38-DX52-DX56-DX72</f>
        <v>495282.22249999997</v>
      </c>
      <c r="DY16" s="80">
        <f>DY18+SUM(DY25:DY78)-DY25-DY30-DY38-DY52-DY56-DY72</f>
        <v>386794.47999999992</v>
      </c>
      <c r="DZ16" s="80">
        <f>DZ18+SUM(DZ25:DZ78)-DZ25-DZ30-DZ38-DZ52-DZ56-DZ72</f>
        <v>415441.4</v>
      </c>
      <c r="EA16" s="80">
        <f>EA18+SUM(EA25:EA78)-EA25-EA30-EA38-EA52-EA56-EA72</f>
        <v>0</v>
      </c>
      <c r="EB16" s="80">
        <f>DZ16+EA16</f>
        <v>415441.4</v>
      </c>
      <c r="EC16" s="80">
        <f>EC18+SUM(EC25:EC78)-EC25-EC30-EC38-EC52-EC56-EC72</f>
        <v>427706.60000000003</v>
      </c>
      <c r="ED16" s="80">
        <f>ED18+SUM(ED25:ED78)-ED25-ED30-ED38-ED52-ED56-ED72</f>
        <v>466581.54000000004</v>
      </c>
      <c r="EE16" s="110">
        <f t="shared" si="18"/>
        <v>12265.200000000012</v>
      </c>
      <c r="EF16" s="80">
        <f>EF18+SUM(EF25:EF78)-EF25-EF30-EF38-EF52-EF56-EF72</f>
        <v>436075.69</v>
      </c>
      <c r="EG16" s="80">
        <f>EG18+SUM(EG25:EG78)-EG25-EG30-EG38-EG52-EG56-EG72</f>
        <v>444190.91449999996</v>
      </c>
      <c r="EH16" s="80">
        <f>EH18+SUM(EH25:EH78)-EH25-EH30-EH38-EH52-EH56-EH72</f>
        <v>409061.99</v>
      </c>
      <c r="EI16" s="80">
        <f>EI18+SUM(EI25:EI78)-EI25-EI30-EI38-EI52-EI56-EI72</f>
        <v>458513.60000000003</v>
      </c>
      <c r="EJ16" s="80">
        <f>EJ18+SUM(EJ25:EJ78)-EJ25-EJ30-EJ38-EJ52-EJ56-EJ72</f>
        <v>0</v>
      </c>
      <c r="EK16" s="80">
        <f>EI16+EJ16</f>
        <v>458513.60000000003</v>
      </c>
      <c r="EL16" s="80">
        <f>EL18+SUM(EL25:EL78)-EL25-EL30-EL38-EL52-EL56-EL72</f>
        <v>464028.50000000006</v>
      </c>
      <c r="EM16" s="80">
        <f>EM18+SUM(EM25:EM78)-EM25-EM30-EM38-EM52-EM56-EM72</f>
        <v>483981.83756479941</v>
      </c>
      <c r="EN16" s="110">
        <f t="shared" si="19"/>
        <v>5514.9000000000233</v>
      </c>
      <c r="EO16" s="80">
        <f>EO18+SUM(EO25:EO78)-EO25-EO30-EO38-EO52-EO56-EO72</f>
        <v>470386.56000000011</v>
      </c>
      <c r="EP16" s="80">
        <f>EP18+SUM(EP25:EP78)-EP25-EP30-EP38-EP52-EP56-EP72</f>
        <v>476588.96300000011</v>
      </c>
      <c r="EQ16" s="80">
        <f>EQ18+SUM(EQ25:EQ78)-EQ25-EQ30-EQ38-EQ52-EQ56-EQ72</f>
        <v>316760.33</v>
      </c>
      <c r="ER16" s="80">
        <f>ER18+SUM(ER25:ER78)-ER25-ER30-ER38-ER52-ER56-ER72</f>
        <v>366963.59999999992</v>
      </c>
      <c r="ES16" s="80">
        <f>ES18+SUM(ES25:ES78)-ES25-ES30-ES38-ES52-ES56-ES72</f>
        <v>0</v>
      </c>
      <c r="ET16" s="80">
        <f>ER16+ES16</f>
        <v>366963.59999999992</v>
      </c>
      <c r="EU16" s="80">
        <f>EU18+SUM(EU25:EU78)-EU25-EU30-EU38-EU52-EU56-EU72</f>
        <v>370886.20000000007</v>
      </c>
      <c r="EV16" s="80">
        <f>EV18+SUM(EV25:EV78)-EV25-EV30-EV38-EV52-EV56-EV72</f>
        <v>423229.5</v>
      </c>
      <c r="EW16" s="110">
        <f t="shared" si="20"/>
        <v>3922.6000000001513</v>
      </c>
      <c r="EX16" s="80">
        <f>EX18+SUM(EX25:EX78)-EX25-EX30-EX38-EX52-EX56-EX72</f>
        <v>376081.76000000007</v>
      </c>
      <c r="EY16" s="80">
        <f>EY18+SUM(EY25:EY78)-EY25-EY30-EY38-EY52-EY56-EY72</f>
        <v>380532.06299999997</v>
      </c>
      <c r="EZ16" s="80">
        <f>EZ18+SUM(EZ25:EZ78)-EZ25-EZ30-EZ38-EZ52-EZ56-EZ72</f>
        <v>275695.44999999995</v>
      </c>
      <c r="FA16" s="80">
        <f>FA18+SUM(FA25:FA78)-FA25-FA30-FA38-FA52-FA56-FA72</f>
        <v>302027.89999999997</v>
      </c>
      <c r="FB16" s="80">
        <f>FB18+SUM(FB25:FB78)-FB25-FB30-FB38-FB52-FB56-FB72</f>
        <v>0</v>
      </c>
      <c r="FC16" s="80">
        <f>FA16+FB16</f>
        <v>302027.89999999997</v>
      </c>
      <c r="FD16" s="80">
        <f>FD18+SUM(FD25:FD78)-FD25-FD30-FD38-FD52-FD56-FD72</f>
        <v>309482.10000000003</v>
      </c>
      <c r="FE16" s="80">
        <f>FE18+SUM(FE25:FE78)-FE25-FE30-FE38-FE52-FE56-FE72</f>
        <v>321998.01637172903</v>
      </c>
      <c r="FF16" s="110">
        <f t="shared" si="21"/>
        <v>7454.2000000000698</v>
      </c>
      <c r="FG16" s="80">
        <f>FG18+SUM(FG25:FG78)-FG25-FG30-FG38-FG52-FG56-FG72</f>
        <v>301171.23000000004</v>
      </c>
      <c r="FH16" s="80">
        <f>FH18+SUM(FH25:FH78)-FH25-FH30-FH38-FH52-FH56-FH72</f>
        <v>304556.21649999998</v>
      </c>
      <c r="FI16" s="80">
        <f>FI18+SUM(FI25:FI78)-FI25-FI30-FI38-FI52-FI56-FI72</f>
        <v>440767.48</v>
      </c>
      <c r="FJ16" s="80">
        <f>FJ18+SUM(FJ25:FJ78)-FJ25-FJ30-FJ38-FJ52-FJ56-FJ72</f>
        <v>547104.00000000012</v>
      </c>
      <c r="FK16" s="80">
        <f>FK18+SUM(FK25:FK78)-FK25-FK30-FK38-FK52-FK56-FK72</f>
        <v>0</v>
      </c>
      <c r="FL16" s="80">
        <f>FJ16+FK16</f>
        <v>547104.00000000012</v>
      </c>
      <c r="FM16" s="80">
        <f>FM18+SUM(FM25:FM78)-FM25-FM30-FM38-FM52-FM56-FM72</f>
        <v>550183.9</v>
      </c>
      <c r="FN16" s="80">
        <f>FN18+SUM(FN25:FN78)-FN25-FN30-FN38-FN52-FN56-FN72</f>
        <v>559465.87096499989</v>
      </c>
      <c r="FO16" s="80">
        <f t="shared" si="1"/>
        <v>3079.8999999999069</v>
      </c>
      <c r="FP16" s="80">
        <f t="shared" ref="FP16:GI16" si="49">FP18+SUM(FP25:FP78)-FP25-FP30-FP38-FP52-FP56-FP72</f>
        <v>558605.51500000001</v>
      </c>
      <c r="FQ16" s="80">
        <f t="shared" si="49"/>
        <v>565381.47074999998</v>
      </c>
      <c r="FR16" s="80">
        <f>FR18+SUM(FR25:FR78)-FR25-FR30-FR38-FR52-FR56-FR72</f>
        <v>0</v>
      </c>
      <c r="FS16" s="80">
        <f>FS18+SUM(FS25:FS78)-FS25-FS30-FS38-FS52-FS56-FS72</f>
        <v>345587.00000000006</v>
      </c>
      <c r="FT16" s="80">
        <f>FT18+SUM(FT25:FT78)-FT25-FT30-FT38-FT52-FT56-FT72</f>
        <v>0</v>
      </c>
      <c r="FU16" s="80">
        <f>FS16+FT16</f>
        <v>345587.00000000006</v>
      </c>
      <c r="FV16" s="80">
        <f>FV18+SUM(FV25:FV78)-FV25-FV30-FV38-FV52-FV56-FV72</f>
        <v>612338.29999999993</v>
      </c>
      <c r="FW16" s="80">
        <f>FW18+SUM(FW25:FW78)-FW25-FW30-FW38-FW52-FW56-FW72</f>
        <v>0</v>
      </c>
      <c r="FX16" s="80">
        <f t="shared" si="2"/>
        <v>266751.29999999987</v>
      </c>
      <c r="FY16" s="80">
        <f t="shared" ref="FY16:FZ16" si="50">FY18+SUM(FY25:FY78)-FY25-FY30-FY38-FY52-FY56-FY72</f>
        <v>623550.63499999989</v>
      </c>
      <c r="FZ16" s="80">
        <f t="shared" si="50"/>
        <v>630760.67674999987</v>
      </c>
      <c r="GA16" s="80">
        <f t="shared" si="49"/>
        <v>11965735.840000004</v>
      </c>
      <c r="GB16" s="135">
        <f t="shared" si="49"/>
        <v>13578202.400000002</v>
      </c>
      <c r="GC16" s="80">
        <f t="shared" si="49"/>
        <v>0</v>
      </c>
      <c r="GD16" s="80">
        <f t="shared" si="49"/>
        <v>13491283.6</v>
      </c>
      <c r="GE16" s="80">
        <f t="shared" si="49"/>
        <v>15391831.219350912</v>
      </c>
      <c r="GF16" s="80">
        <f t="shared" si="49"/>
        <v>12483538.162456842</v>
      </c>
      <c r="GG16" s="80">
        <f t="shared" si="49"/>
        <v>3547842.319350915</v>
      </c>
      <c r="GH16" s="80">
        <f t="shared" si="49"/>
        <v>15340783.900850916</v>
      </c>
      <c r="GI16" s="80">
        <f t="shared" si="49"/>
        <v>15499606.953425914</v>
      </c>
      <c r="GJ16" s="200"/>
      <c r="GK16" s="200"/>
      <c r="GL16" s="124"/>
      <c r="GM16" s="135">
        <f>GM18+SUM(GM25:GM78)-GM25-GM30-GM38-GM52-GM56-GM72</f>
        <v>224355.40000000002</v>
      </c>
      <c r="GN16" s="135">
        <f>GN18+SUM(GN25:GN78)-GN25-GN30-GN38-GN52-GN56-GN72</f>
        <v>278972.3</v>
      </c>
      <c r="GO16" s="80">
        <f>GO18+SUM(GO25:GO78)-GO25-GO30-GO38-GO52-GO56-GO72</f>
        <v>0</v>
      </c>
      <c r="GP16" s="80">
        <f>GN16+GO16</f>
        <v>278972.3</v>
      </c>
      <c r="GQ16" s="80">
        <f>GQ18+SUM(GQ25:GQ78)-GQ25-GQ30-GQ38-GQ52-GQ56-GQ72</f>
        <v>321402.26638701826</v>
      </c>
      <c r="GR16" s="80">
        <f>GR18+SUM(GR25:GR78)-GR25-GR30-GR38-GR52-GR56-GR72</f>
        <v>0</v>
      </c>
      <c r="GS16" s="80">
        <f>GQ16-GP16</f>
        <v>42429.96638701827</v>
      </c>
      <c r="GT16" s="80">
        <f>GT18+SUM(GT25:GT78)-GT25-GT30-GT38-GT52-GT56-GT72</f>
        <v>307127.80801701831</v>
      </c>
      <c r="GU16" s="80">
        <f>GU18+SUM(GU25:GU78)-GU25-GU30-GU38-GU52-GU56-GU72</f>
        <v>309992.1390685183</v>
      </c>
      <c r="GV16" s="105"/>
      <c r="GW16" s="106"/>
      <c r="GX16" s="106"/>
      <c r="GY16" s="106"/>
      <c r="GZ16" s="106"/>
      <c r="HA16" s="106"/>
      <c r="HB16" s="106"/>
      <c r="HC16" s="106"/>
      <c r="HD16" s="106"/>
      <c r="HE16" s="108"/>
    </row>
    <row r="17" spans="1:213" s="88" customFormat="1" ht="14.25">
      <c r="A17" s="8"/>
      <c r="B17" s="7" t="s">
        <v>53</v>
      </c>
      <c r="C17" s="80"/>
      <c r="D17" s="80"/>
      <c r="E17" s="80"/>
      <c r="F17" s="80"/>
      <c r="G17" s="80"/>
      <c r="H17" s="80"/>
      <c r="I17" s="80"/>
      <c r="J17" s="110"/>
      <c r="K17" s="110"/>
      <c r="L17" s="110"/>
      <c r="M17" s="110"/>
      <c r="N17" s="110"/>
      <c r="O17" s="110"/>
      <c r="P17" s="110"/>
      <c r="Q17" s="110"/>
      <c r="R17" s="110">
        <f t="shared" si="23"/>
        <v>0</v>
      </c>
      <c r="S17" s="110"/>
      <c r="T17" s="110"/>
      <c r="U17" s="110"/>
      <c r="V17" s="110"/>
      <c r="W17" s="110"/>
      <c r="X17" s="110"/>
      <c r="Y17" s="110"/>
      <c r="Z17" s="110"/>
      <c r="AA17" s="110">
        <f t="shared" si="24"/>
        <v>0</v>
      </c>
      <c r="AB17" s="110"/>
      <c r="AC17" s="110"/>
      <c r="AD17" s="110"/>
      <c r="AE17" s="110"/>
      <c r="AF17" s="110"/>
      <c r="AG17" s="80">
        <f t="shared" ref="AG17:AG19" si="51">AE17+AF17</f>
        <v>0</v>
      </c>
      <c r="AH17" s="110"/>
      <c r="AI17" s="136"/>
      <c r="AJ17" s="110">
        <f t="shared" si="7"/>
        <v>0</v>
      </c>
      <c r="AK17" s="110"/>
      <c r="AL17" s="110"/>
      <c r="AM17" s="110"/>
      <c r="AN17" s="110"/>
      <c r="AO17" s="110"/>
      <c r="AP17" s="110"/>
      <c r="AQ17" s="110"/>
      <c r="AR17" s="110"/>
      <c r="AS17" s="110">
        <f t="shared" si="8"/>
        <v>0</v>
      </c>
      <c r="AT17" s="110"/>
      <c r="AU17" s="110"/>
      <c r="AV17" s="110"/>
      <c r="AW17" s="110"/>
      <c r="AX17" s="110"/>
      <c r="AY17" s="110"/>
      <c r="AZ17" s="110"/>
      <c r="BA17" s="110"/>
      <c r="BB17" s="110">
        <f t="shared" si="9"/>
        <v>0</v>
      </c>
      <c r="BC17" s="110"/>
      <c r="BD17" s="110"/>
      <c r="BE17" s="110"/>
      <c r="BF17" s="110"/>
      <c r="BG17" s="110"/>
      <c r="BH17" s="110"/>
      <c r="BI17" s="110"/>
      <c r="BJ17" s="110"/>
      <c r="BK17" s="110">
        <f t="shared" si="10"/>
        <v>0</v>
      </c>
      <c r="BL17" s="110"/>
      <c r="BM17" s="110"/>
      <c r="BN17" s="110"/>
      <c r="BO17" s="110"/>
      <c r="BP17" s="110"/>
      <c r="BQ17" s="110"/>
      <c r="BR17" s="110"/>
      <c r="BS17" s="110"/>
      <c r="BT17" s="80">
        <f t="shared" si="11"/>
        <v>0</v>
      </c>
      <c r="BU17" s="110"/>
      <c r="BV17" s="110"/>
      <c r="BW17" s="110"/>
      <c r="BX17" s="110"/>
      <c r="BY17" s="110"/>
      <c r="BZ17" s="110"/>
      <c r="CA17" s="110"/>
      <c r="CB17" s="110"/>
      <c r="CC17" s="110">
        <f t="shared" si="12"/>
        <v>0</v>
      </c>
      <c r="CD17" s="110"/>
      <c r="CE17" s="110"/>
      <c r="CF17" s="110"/>
      <c r="CG17" s="110"/>
      <c r="CH17" s="110"/>
      <c r="CI17" s="110"/>
      <c r="CJ17" s="110"/>
      <c r="CK17" s="110"/>
      <c r="CL17" s="110">
        <f t="shared" si="13"/>
        <v>0</v>
      </c>
      <c r="CM17" s="110"/>
      <c r="CN17" s="110"/>
      <c r="CO17" s="110"/>
      <c r="CP17" s="110"/>
      <c r="CQ17" s="110"/>
      <c r="CR17" s="110"/>
      <c r="CS17" s="110"/>
      <c r="CT17" s="110"/>
      <c r="CU17" s="110">
        <f t="shared" si="14"/>
        <v>0</v>
      </c>
      <c r="CV17" s="110"/>
      <c r="CW17" s="110"/>
      <c r="CX17" s="140"/>
      <c r="CY17" s="110"/>
      <c r="CZ17" s="110"/>
      <c r="DA17" s="110"/>
      <c r="DB17" s="110"/>
      <c r="DC17" s="110"/>
      <c r="DD17" s="110">
        <f t="shared" si="15"/>
        <v>0</v>
      </c>
      <c r="DE17" s="110"/>
      <c r="DF17" s="110"/>
      <c r="DG17" s="110"/>
      <c r="DH17" s="110"/>
      <c r="DI17" s="110"/>
      <c r="DJ17" s="110"/>
      <c r="DK17" s="110"/>
      <c r="DL17" s="110"/>
      <c r="DM17" s="110">
        <f t="shared" si="16"/>
        <v>0</v>
      </c>
      <c r="DN17" s="110"/>
      <c r="DO17" s="110"/>
      <c r="DP17" s="110"/>
      <c r="DQ17" s="110"/>
      <c r="DR17" s="110"/>
      <c r="DS17" s="110"/>
      <c r="DT17" s="110"/>
      <c r="DU17" s="110"/>
      <c r="DV17" s="110">
        <f t="shared" si="17"/>
        <v>0</v>
      </c>
      <c r="DW17" s="110"/>
      <c r="DX17" s="110"/>
      <c r="DY17" s="110"/>
      <c r="DZ17" s="110"/>
      <c r="EA17" s="110"/>
      <c r="EB17" s="110"/>
      <c r="EC17" s="110"/>
      <c r="ED17" s="140"/>
      <c r="EE17" s="110">
        <f t="shared" si="18"/>
        <v>0</v>
      </c>
      <c r="EF17" s="110"/>
      <c r="EG17" s="110"/>
      <c r="EH17" s="110"/>
      <c r="EI17" s="110"/>
      <c r="EJ17" s="110"/>
      <c r="EK17" s="110"/>
      <c r="EL17" s="110"/>
      <c r="EM17" s="110"/>
      <c r="EN17" s="110">
        <f t="shared" si="19"/>
        <v>0</v>
      </c>
      <c r="EO17" s="110"/>
      <c r="EP17" s="110"/>
      <c r="EQ17" s="110"/>
      <c r="ER17" s="110"/>
      <c r="ES17" s="110"/>
      <c r="ET17" s="110"/>
      <c r="EU17" s="110"/>
      <c r="EV17" s="110"/>
      <c r="EW17" s="110">
        <f t="shared" si="20"/>
        <v>0</v>
      </c>
      <c r="EX17" s="110"/>
      <c r="EY17" s="110"/>
      <c r="EZ17" s="110"/>
      <c r="FA17" s="110"/>
      <c r="FB17" s="110"/>
      <c r="FC17" s="110"/>
      <c r="FD17" s="110"/>
      <c r="FE17" s="110"/>
      <c r="FF17" s="110">
        <f t="shared" si="21"/>
        <v>0</v>
      </c>
      <c r="FG17" s="110"/>
      <c r="FH17" s="110"/>
      <c r="FI17" s="80"/>
      <c r="FJ17" s="80"/>
      <c r="FK17" s="80"/>
      <c r="FL17" s="80"/>
      <c r="FM17" s="80"/>
      <c r="FN17" s="80"/>
      <c r="FO17" s="80"/>
      <c r="FP17" s="110"/>
      <c r="FQ17" s="110"/>
      <c r="FR17" s="80"/>
      <c r="FS17" s="80"/>
      <c r="FT17" s="80"/>
      <c r="FU17" s="80"/>
      <c r="FV17" s="80"/>
      <c r="FW17" s="80"/>
      <c r="FX17" s="80"/>
      <c r="FY17" s="140"/>
      <c r="FZ17" s="140"/>
      <c r="GA17" s="140"/>
      <c r="GB17" s="136"/>
      <c r="GC17" s="110"/>
      <c r="GD17" s="110"/>
      <c r="GE17" s="140"/>
      <c r="GF17" s="110"/>
      <c r="GG17" s="110"/>
      <c r="GH17" s="140"/>
      <c r="GI17" s="140"/>
      <c r="GJ17" s="123"/>
      <c r="GK17" s="123"/>
      <c r="GL17" s="117"/>
      <c r="GM17" s="136"/>
      <c r="GN17" s="136"/>
      <c r="GO17" s="110"/>
      <c r="GP17" s="110"/>
      <c r="GQ17" s="110"/>
      <c r="GR17" s="110"/>
      <c r="GS17" s="110"/>
      <c r="GT17" s="110"/>
      <c r="GU17" s="110"/>
      <c r="GV17" s="103"/>
      <c r="GW17" s="104"/>
      <c r="GX17" s="104"/>
      <c r="GY17" s="101"/>
      <c r="GZ17" s="101"/>
      <c r="HA17" s="101"/>
      <c r="HB17" s="101"/>
      <c r="HC17" s="104"/>
      <c r="HD17" s="104"/>
      <c r="HE17" s="102"/>
    </row>
    <row r="18" spans="1:213" s="40" customFormat="1" ht="26.25">
      <c r="A18" s="107"/>
      <c r="B18" s="3" t="s">
        <v>106</v>
      </c>
      <c r="C18" s="80">
        <f>+C20+C21+C22+C23</f>
        <v>2588372.14</v>
      </c>
      <c r="D18" s="80">
        <f t="shared" ref="D18:I18" si="52">+D20+D21+D22+D23</f>
        <v>2610016.8000000003</v>
      </c>
      <c r="E18" s="80">
        <f t="shared" si="52"/>
        <v>0</v>
      </c>
      <c r="F18" s="80">
        <f t="shared" si="52"/>
        <v>2610016.8000000003</v>
      </c>
      <c r="G18" s="80">
        <f t="shared" si="52"/>
        <v>2798505</v>
      </c>
      <c r="H18" s="80">
        <f>+H20+H21+H22+H23</f>
        <v>1652691.5</v>
      </c>
      <c r="I18" s="80">
        <f t="shared" si="52"/>
        <v>2039480.3000000003</v>
      </c>
      <c r="J18" s="80">
        <f>SUM(J20:J23)</f>
        <v>2851563.0999999996</v>
      </c>
      <c r="K18" s="80">
        <f>SUM(K20:K23)</f>
        <v>2895096.1</v>
      </c>
      <c r="L18" s="80">
        <f>SUM(L20:L23)</f>
        <v>721521.39999999991</v>
      </c>
      <c r="M18" s="80">
        <f t="shared" ref="M18:CE18" si="53">SUM(M20:M23)</f>
        <v>759024.7</v>
      </c>
      <c r="N18" s="80">
        <f>SUM(N20:N23)</f>
        <v>0</v>
      </c>
      <c r="O18" s="80">
        <f>SUM(O20:O23)</f>
        <v>759024.7</v>
      </c>
      <c r="P18" s="80">
        <f t="shared" si="53"/>
        <v>712040.1</v>
      </c>
      <c r="Q18" s="80">
        <f t="shared" si="53"/>
        <v>0</v>
      </c>
      <c r="R18" s="80">
        <f t="shared" si="23"/>
        <v>-46984.599999999977</v>
      </c>
      <c r="S18" s="80">
        <f t="shared" si="53"/>
        <v>724304.2</v>
      </c>
      <c r="T18" s="80">
        <f t="shared" si="53"/>
        <v>735928</v>
      </c>
      <c r="U18" s="80">
        <f t="shared" ref="U18:Z18" si="54">SUM(U20:U23)</f>
        <v>1866850.74</v>
      </c>
      <c r="V18" s="80">
        <f t="shared" si="54"/>
        <v>1850992.1</v>
      </c>
      <c r="W18" s="80">
        <f t="shared" si="54"/>
        <v>0</v>
      </c>
      <c r="X18" s="80">
        <f t="shared" si="54"/>
        <v>1850992.1</v>
      </c>
      <c r="Y18" s="80">
        <f t="shared" si="54"/>
        <v>2086464.9000000001</v>
      </c>
      <c r="Z18" s="80">
        <f t="shared" si="54"/>
        <v>1652691.5</v>
      </c>
      <c r="AA18" s="80">
        <f t="shared" si="24"/>
        <v>235472.80000000005</v>
      </c>
      <c r="AB18" s="80">
        <f>SUM(AB20:AB23)</f>
        <v>2127258.9</v>
      </c>
      <c r="AC18" s="80">
        <f>SUM(AC20:AC23)</f>
        <v>2159168.1</v>
      </c>
      <c r="AD18" s="80">
        <f t="shared" si="53"/>
        <v>676363.94</v>
      </c>
      <c r="AE18" s="80">
        <f t="shared" si="53"/>
        <v>670648.70000000007</v>
      </c>
      <c r="AF18" s="80">
        <f t="shared" si="53"/>
        <v>0</v>
      </c>
      <c r="AG18" s="80">
        <f t="shared" si="51"/>
        <v>670648.70000000007</v>
      </c>
      <c r="AH18" s="80">
        <f t="shared" si="53"/>
        <v>1285268.7999999998</v>
      </c>
      <c r="AI18" s="135">
        <f>SUM(AI20:AI23)</f>
        <v>781262.70000000007</v>
      </c>
      <c r="AJ18" s="80">
        <f t="shared" si="7"/>
        <v>614620.09999999974</v>
      </c>
      <c r="AK18" s="80">
        <f t="shared" si="53"/>
        <v>1278724.9000000001</v>
      </c>
      <c r="AL18" s="80">
        <f t="shared" si="53"/>
        <v>1285364.3999999999</v>
      </c>
      <c r="AM18" s="80">
        <f>SUM(AM20:AM23)</f>
        <v>509084.87</v>
      </c>
      <c r="AN18" s="80">
        <f t="shared" si="53"/>
        <v>539180.5</v>
      </c>
      <c r="AO18" s="80">
        <f t="shared" si="53"/>
        <v>0</v>
      </c>
      <c r="AP18" s="80">
        <f t="shared" si="53"/>
        <v>539180.5</v>
      </c>
      <c r="AQ18" s="80">
        <f t="shared" si="53"/>
        <v>732278</v>
      </c>
      <c r="AR18" s="80">
        <f t="shared" si="53"/>
        <v>720410.43</v>
      </c>
      <c r="AS18" s="80">
        <f t="shared" si="8"/>
        <v>193097.5</v>
      </c>
      <c r="AT18" s="80">
        <f t="shared" si="53"/>
        <v>738847.89999999991</v>
      </c>
      <c r="AU18" s="80">
        <f t="shared" si="53"/>
        <v>743177.50000000012</v>
      </c>
      <c r="AV18" s="80">
        <f t="shared" si="53"/>
        <v>545547.58000000007</v>
      </c>
      <c r="AW18" s="80">
        <f t="shared" si="53"/>
        <v>596218.6</v>
      </c>
      <c r="AX18" s="80">
        <f t="shared" si="53"/>
        <v>0</v>
      </c>
      <c r="AY18" s="80">
        <f t="shared" si="53"/>
        <v>596218.6</v>
      </c>
      <c r="AZ18" s="80">
        <f t="shared" si="53"/>
        <v>796945</v>
      </c>
      <c r="BA18" s="80">
        <f t="shared" si="53"/>
        <v>777323.5</v>
      </c>
      <c r="BB18" s="80">
        <f t="shared" si="9"/>
        <v>200726.40000000002</v>
      </c>
      <c r="BC18" s="80">
        <f t="shared" si="53"/>
        <v>794444.29999999993</v>
      </c>
      <c r="BD18" s="80">
        <f t="shared" si="53"/>
        <v>800445.5</v>
      </c>
      <c r="BE18" s="80">
        <f t="shared" si="53"/>
        <v>369409.68</v>
      </c>
      <c r="BF18" s="80">
        <f t="shared" si="53"/>
        <v>380075.8</v>
      </c>
      <c r="BG18" s="80">
        <f t="shared" si="53"/>
        <v>0</v>
      </c>
      <c r="BH18" s="80">
        <f t="shared" si="53"/>
        <v>380075.8</v>
      </c>
      <c r="BI18" s="80">
        <f t="shared" si="53"/>
        <v>392794.8</v>
      </c>
      <c r="BJ18" s="80">
        <f t="shared" si="53"/>
        <v>391384.06000000006</v>
      </c>
      <c r="BK18" s="80">
        <f t="shared" si="10"/>
        <v>12719</v>
      </c>
      <c r="BL18" s="80">
        <f t="shared" si="53"/>
        <v>395116.39999999997</v>
      </c>
      <c r="BM18" s="80">
        <f t="shared" si="53"/>
        <v>402974.39999999997</v>
      </c>
      <c r="BN18" s="80">
        <f t="shared" si="53"/>
        <v>685465.4</v>
      </c>
      <c r="BO18" s="80">
        <f t="shared" si="53"/>
        <v>667359.80000000005</v>
      </c>
      <c r="BP18" s="80">
        <f t="shared" si="53"/>
        <v>0</v>
      </c>
      <c r="BQ18" s="80">
        <f t="shared" si="53"/>
        <v>667359.80000000005</v>
      </c>
      <c r="BR18" s="80">
        <f t="shared" si="53"/>
        <v>658199.30000000005</v>
      </c>
      <c r="BS18" s="80">
        <f t="shared" si="53"/>
        <v>667457.90638399997</v>
      </c>
      <c r="BT18" s="80">
        <f t="shared" si="11"/>
        <v>-9160.5</v>
      </c>
      <c r="BU18" s="80">
        <f t="shared" si="53"/>
        <v>666324.6</v>
      </c>
      <c r="BV18" s="80">
        <f t="shared" si="53"/>
        <v>673022.1</v>
      </c>
      <c r="BW18" s="80">
        <f t="shared" si="53"/>
        <v>2002451.54</v>
      </c>
      <c r="BX18" s="80">
        <f t="shared" si="53"/>
        <v>2154308.6</v>
      </c>
      <c r="BY18" s="80">
        <f t="shared" si="53"/>
        <v>0</v>
      </c>
      <c r="BZ18" s="80">
        <f t="shared" si="53"/>
        <v>2154308.6</v>
      </c>
      <c r="CA18" s="80">
        <f t="shared" si="53"/>
        <v>2196842.8000000003</v>
      </c>
      <c r="CB18" s="80">
        <f t="shared" si="53"/>
        <v>2134415.7000000002</v>
      </c>
      <c r="CC18" s="80">
        <f t="shared" si="12"/>
        <v>42534.200000000186</v>
      </c>
      <c r="CD18" s="80">
        <f t="shared" si="53"/>
        <v>2210602.4</v>
      </c>
      <c r="CE18" s="80">
        <f t="shared" si="53"/>
        <v>2230551.4</v>
      </c>
      <c r="CF18" s="80">
        <f>SUM(CF20:CF23)</f>
        <v>231954</v>
      </c>
      <c r="CG18" s="80">
        <f>SUM(CG20:CG23)</f>
        <v>251774.9</v>
      </c>
      <c r="CH18" s="80">
        <f>SUM(CH20:CH23)</f>
        <v>0</v>
      </c>
      <c r="CI18" s="80">
        <f t="shared" ref="CI18:ET18" si="55">SUM(CI20:CI23)</f>
        <v>251774.9</v>
      </c>
      <c r="CJ18" s="80">
        <f t="shared" si="55"/>
        <v>247916.4</v>
      </c>
      <c r="CK18" s="80">
        <f t="shared" si="55"/>
        <v>255487.27913244179</v>
      </c>
      <c r="CL18" s="80">
        <f t="shared" si="13"/>
        <v>-3858.5</v>
      </c>
      <c r="CM18" s="80">
        <f t="shared" si="55"/>
        <v>250021.8</v>
      </c>
      <c r="CN18" s="80">
        <f t="shared" si="55"/>
        <v>251724.2</v>
      </c>
      <c r="CO18" s="80">
        <f t="shared" si="55"/>
        <v>394757.72</v>
      </c>
      <c r="CP18" s="80">
        <f t="shared" si="55"/>
        <v>400758.30000000005</v>
      </c>
      <c r="CQ18" s="80">
        <f t="shared" si="55"/>
        <v>0</v>
      </c>
      <c r="CR18" s="80">
        <f t="shared" si="55"/>
        <v>400758.30000000005</v>
      </c>
      <c r="CS18" s="80">
        <f t="shared" si="55"/>
        <v>404613.99999999994</v>
      </c>
      <c r="CT18" s="80">
        <f t="shared" si="55"/>
        <v>309062.89999999997</v>
      </c>
      <c r="CU18" s="80">
        <f t="shared" si="14"/>
        <v>3855.6999999998952</v>
      </c>
      <c r="CV18" s="80">
        <f t="shared" si="55"/>
        <v>396661.69999999995</v>
      </c>
      <c r="CW18" s="80">
        <f t="shared" si="55"/>
        <v>399750.3</v>
      </c>
      <c r="CX18" s="80">
        <f t="shared" si="55"/>
        <v>306436.38999999996</v>
      </c>
      <c r="CY18" s="80">
        <f t="shared" si="55"/>
        <v>309133</v>
      </c>
      <c r="CZ18" s="80">
        <f t="shared" si="55"/>
        <v>0</v>
      </c>
      <c r="DA18" s="80">
        <f t="shared" si="55"/>
        <v>309133</v>
      </c>
      <c r="DB18" s="80">
        <f t="shared" si="55"/>
        <v>301266.60000000003</v>
      </c>
      <c r="DC18" s="80">
        <f t="shared" si="55"/>
        <v>297800.75</v>
      </c>
      <c r="DD18" s="80">
        <f t="shared" si="15"/>
        <v>-7866.3999999999651</v>
      </c>
      <c r="DE18" s="80">
        <f t="shared" si="55"/>
        <v>304461.7</v>
      </c>
      <c r="DF18" s="80">
        <f t="shared" si="55"/>
        <v>307119.40000000002</v>
      </c>
      <c r="DG18" s="80">
        <f t="shared" si="55"/>
        <v>315742.58999999997</v>
      </c>
      <c r="DH18" s="80">
        <f t="shared" si="55"/>
        <v>336294.3</v>
      </c>
      <c r="DI18" s="80">
        <f t="shared" si="55"/>
        <v>0</v>
      </c>
      <c r="DJ18" s="80">
        <f t="shared" si="55"/>
        <v>336294.3</v>
      </c>
      <c r="DK18" s="80">
        <f t="shared" si="55"/>
        <v>335009.7</v>
      </c>
      <c r="DL18" s="80">
        <f t="shared" si="55"/>
        <v>380843.4986658764</v>
      </c>
      <c r="DM18" s="80">
        <f t="shared" si="16"/>
        <v>-1284.5999999999767</v>
      </c>
      <c r="DN18" s="80">
        <f t="shared" si="55"/>
        <v>337962.6</v>
      </c>
      <c r="DO18" s="80">
        <f t="shared" si="55"/>
        <v>341172.2</v>
      </c>
      <c r="DP18" s="80">
        <f t="shared" si="55"/>
        <v>365515.25</v>
      </c>
      <c r="DQ18" s="80">
        <f t="shared" si="55"/>
        <v>402645.5</v>
      </c>
      <c r="DR18" s="80">
        <f t="shared" si="55"/>
        <v>0</v>
      </c>
      <c r="DS18" s="80">
        <f t="shared" si="55"/>
        <v>402645.5</v>
      </c>
      <c r="DT18" s="80">
        <f t="shared" si="55"/>
        <v>398551.3</v>
      </c>
      <c r="DU18" s="80">
        <f t="shared" si="55"/>
        <v>453514.89999999997</v>
      </c>
      <c r="DV18" s="80">
        <f t="shared" si="17"/>
        <v>-4094.2000000000116</v>
      </c>
      <c r="DW18" s="80">
        <f t="shared" si="55"/>
        <v>402290.1</v>
      </c>
      <c r="DX18" s="80">
        <f t="shared" si="55"/>
        <v>405654.5</v>
      </c>
      <c r="DY18" s="80">
        <f t="shared" si="55"/>
        <v>334037.34999999998</v>
      </c>
      <c r="DZ18" s="80">
        <f t="shared" si="55"/>
        <v>340376.7</v>
      </c>
      <c r="EA18" s="80">
        <f t="shared" si="55"/>
        <v>0</v>
      </c>
      <c r="EB18" s="80">
        <f t="shared" si="55"/>
        <v>340376.7</v>
      </c>
      <c r="EC18" s="80">
        <f t="shared" si="55"/>
        <v>322092.60000000003</v>
      </c>
      <c r="ED18" s="80">
        <f t="shared" si="55"/>
        <v>328996.90000000002</v>
      </c>
      <c r="EE18" s="80">
        <f t="shared" si="18"/>
        <v>-18284.099999999977</v>
      </c>
      <c r="EF18" s="80">
        <f t="shared" si="55"/>
        <v>326621</v>
      </c>
      <c r="EG18" s="80">
        <f t="shared" si="55"/>
        <v>330703.5</v>
      </c>
      <c r="EH18" s="80">
        <f t="shared" si="55"/>
        <v>345209.38</v>
      </c>
      <c r="EI18" s="80">
        <f t="shared" si="55"/>
        <v>383425.5</v>
      </c>
      <c r="EJ18" s="80">
        <f t="shared" si="55"/>
        <v>0</v>
      </c>
      <c r="EK18" s="80">
        <f t="shared" si="55"/>
        <v>383425.5</v>
      </c>
      <c r="EL18" s="80">
        <f t="shared" si="55"/>
        <v>379176</v>
      </c>
      <c r="EM18" s="80">
        <f t="shared" si="55"/>
        <v>382770.74654521042</v>
      </c>
      <c r="EN18" s="80">
        <f t="shared" si="19"/>
        <v>-4249.5</v>
      </c>
      <c r="EO18" s="80">
        <f t="shared" si="55"/>
        <v>383345.2</v>
      </c>
      <c r="EP18" s="80">
        <f t="shared" si="55"/>
        <v>387249.30000000005</v>
      </c>
      <c r="EQ18" s="80">
        <f t="shared" si="55"/>
        <v>283653.93</v>
      </c>
      <c r="ER18" s="80">
        <f t="shared" si="55"/>
        <v>314374.39999999997</v>
      </c>
      <c r="ES18" s="80">
        <f t="shared" si="55"/>
        <v>0</v>
      </c>
      <c r="ET18" s="80">
        <f t="shared" si="55"/>
        <v>314374.39999999997</v>
      </c>
      <c r="EU18" s="80">
        <f t="shared" ref="EU18:FI18" si="56">SUM(EU20:EU23)</f>
        <v>306216.10000000003</v>
      </c>
      <c r="EV18" s="80">
        <f t="shared" si="56"/>
        <v>343790.29999999993</v>
      </c>
      <c r="EW18" s="80">
        <f t="shared" si="20"/>
        <v>-8158.2999999999302</v>
      </c>
      <c r="EX18" s="80">
        <f t="shared" si="56"/>
        <v>309872.80000000005</v>
      </c>
      <c r="EY18" s="80">
        <f t="shared" si="56"/>
        <v>312707.3</v>
      </c>
      <c r="EZ18" s="80">
        <f t="shared" si="56"/>
        <v>242693.75</v>
      </c>
      <c r="FA18" s="80">
        <f>SUM(FA20:FA23)</f>
        <v>257887.59999999998</v>
      </c>
      <c r="FB18" s="80">
        <f t="shared" si="56"/>
        <v>0</v>
      </c>
      <c r="FC18" s="80">
        <f t="shared" si="56"/>
        <v>257887.59999999998</v>
      </c>
      <c r="FD18" s="80">
        <f t="shared" si="56"/>
        <v>258463.50000000003</v>
      </c>
      <c r="FE18" s="80">
        <f t="shared" si="56"/>
        <v>258587.02921150505</v>
      </c>
      <c r="FF18" s="80">
        <f t="shared" si="21"/>
        <v>575.90000000005239</v>
      </c>
      <c r="FG18" s="80">
        <f t="shared" si="56"/>
        <v>248901.5</v>
      </c>
      <c r="FH18" s="80">
        <f t="shared" si="56"/>
        <v>250972.79999999999</v>
      </c>
      <c r="FI18" s="80">
        <f t="shared" si="56"/>
        <v>392963.10000000003</v>
      </c>
      <c r="FJ18" s="80">
        <f>SUM(FJ20:FJ23)</f>
        <v>459112.9</v>
      </c>
      <c r="FK18" s="80">
        <f>SUM(FK20:FK23)</f>
        <v>0</v>
      </c>
      <c r="FL18" s="80">
        <f>SUM(FL20:FL23)</f>
        <v>459112.9</v>
      </c>
      <c r="FM18" s="80">
        <f>SUM(FM20:FM23)</f>
        <v>459632</v>
      </c>
      <c r="FN18" s="80">
        <f>SUM(FN20:FN23)</f>
        <v>458472.55364999996</v>
      </c>
      <c r="FO18" s="80">
        <f t="shared" si="1"/>
        <v>519.09999999997672</v>
      </c>
      <c r="FP18" s="80">
        <f t="shared" ref="FP18:GI18" si="57">SUM(FP20:FP23)</f>
        <v>464518.80000000005</v>
      </c>
      <c r="FQ18" s="80">
        <f t="shared" si="57"/>
        <v>467583.2</v>
      </c>
      <c r="FR18" s="80">
        <f t="shared" si="57"/>
        <v>0</v>
      </c>
      <c r="FS18" s="80">
        <f>SUM(FS20:FS23)</f>
        <v>258668.2</v>
      </c>
      <c r="FT18" s="80">
        <f>SUM(FT20:FT23)</f>
        <v>0</v>
      </c>
      <c r="FU18" s="80">
        <f>SUM(FU20:FU23)</f>
        <v>258668.2</v>
      </c>
      <c r="FV18" s="80">
        <f>SUM(FV20:FV23)</f>
        <v>521523.4</v>
      </c>
      <c r="FW18" s="80">
        <f>SUM(FW20:FW23)</f>
        <v>0</v>
      </c>
      <c r="FX18" s="80">
        <f t="shared" ref="FX18" si="58">FV18-FU18</f>
        <v>262855.2</v>
      </c>
      <c r="FY18" s="80">
        <f t="shared" ref="FY18:FZ18" si="59">SUM(FY20:FY23)</f>
        <v>529207.6</v>
      </c>
      <c r="FZ18" s="80">
        <f t="shared" si="59"/>
        <v>532713.1</v>
      </c>
      <c r="GA18" s="80">
        <f>SUM(GA20:GA23)</f>
        <v>10589658.610000003</v>
      </c>
      <c r="GB18" s="135">
        <f t="shared" si="57"/>
        <v>11332260.1</v>
      </c>
      <c r="GC18" s="80">
        <f t="shared" si="57"/>
        <v>0</v>
      </c>
      <c r="GD18" s="80">
        <f>SUM(GD20:GD23)</f>
        <v>11332260.1</v>
      </c>
      <c r="GE18" s="80">
        <f>SUM(GE20:GE23)</f>
        <v>12795295.299999997</v>
      </c>
      <c r="GF18" s="80">
        <f t="shared" si="57"/>
        <v>10594272.653589031</v>
      </c>
      <c r="GG18" s="80">
        <f t="shared" si="57"/>
        <v>3198133.1999999997</v>
      </c>
      <c r="GH18" s="80">
        <f t="shared" si="57"/>
        <v>12889488.4</v>
      </c>
      <c r="GI18" s="80">
        <f t="shared" si="57"/>
        <v>13017981.199999999</v>
      </c>
      <c r="GJ18" s="125"/>
      <c r="GK18" s="125"/>
      <c r="GL18" s="124"/>
      <c r="GM18" s="135">
        <f>SUM(GM20:GM24)</f>
        <v>0</v>
      </c>
      <c r="GN18" s="135">
        <f>SUM(GN20:GN24)</f>
        <v>0</v>
      </c>
      <c r="GO18" s="80">
        <f>SUM(GO20:GO23)</f>
        <v>0</v>
      </c>
      <c r="GP18" s="80">
        <f>GN18+GO18</f>
        <v>0</v>
      </c>
      <c r="GQ18" s="80">
        <f>GO18+GP18</f>
        <v>0</v>
      </c>
      <c r="GR18" s="80">
        <f>SUM(GR20:GR24)</f>
        <v>0</v>
      </c>
      <c r="GS18" s="80">
        <f>GQ18-GP18</f>
        <v>0</v>
      </c>
      <c r="GT18" s="80">
        <f>GR18+GS18</f>
        <v>0</v>
      </c>
      <c r="GU18" s="80">
        <f>GS18+GT18</f>
        <v>0</v>
      </c>
      <c r="GV18" s="105"/>
      <c r="GW18" s="106"/>
      <c r="GX18" s="106"/>
      <c r="GY18" s="106"/>
      <c r="GZ18" s="106"/>
      <c r="HA18" s="106"/>
      <c r="HB18" s="106"/>
      <c r="HC18" s="106"/>
      <c r="HD18" s="106"/>
      <c r="HE18" s="108"/>
    </row>
    <row r="19" spans="1:213" s="88" customFormat="1" ht="14.25">
      <c r="A19" s="8"/>
      <c r="B19" s="7" t="s">
        <v>53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80"/>
      <c r="P19" s="110"/>
      <c r="Q19" s="110"/>
      <c r="R19" s="110">
        <f t="shared" si="23"/>
        <v>0</v>
      </c>
      <c r="S19" s="110"/>
      <c r="T19" s="110"/>
      <c r="U19" s="110"/>
      <c r="V19" s="110"/>
      <c r="W19" s="110"/>
      <c r="X19" s="110"/>
      <c r="Y19" s="110"/>
      <c r="Z19" s="110"/>
      <c r="AA19" s="110">
        <f t="shared" si="24"/>
        <v>0</v>
      </c>
      <c r="AB19" s="110"/>
      <c r="AC19" s="110"/>
      <c r="AD19" s="110"/>
      <c r="AE19" s="110"/>
      <c r="AF19" s="110"/>
      <c r="AG19" s="80">
        <f t="shared" si="51"/>
        <v>0</v>
      </c>
      <c r="AH19" s="110"/>
      <c r="AI19" s="136"/>
      <c r="AJ19" s="110">
        <f t="shared" si="7"/>
        <v>0</v>
      </c>
      <c r="AK19" s="110"/>
      <c r="AL19" s="110"/>
      <c r="AM19" s="110"/>
      <c r="AN19" s="110"/>
      <c r="AO19" s="110"/>
      <c r="AP19" s="110"/>
      <c r="AQ19" s="110"/>
      <c r="AR19" s="110"/>
      <c r="AS19" s="110">
        <f t="shared" si="8"/>
        <v>0</v>
      </c>
      <c r="AT19" s="110"/>
      <c r="AU19" s="110"/>
      <c r="AV19" s="110"/>
      <c r="AW19" s="110"/>
      <c r="AX19" s="110"/>
      <c r="AY19" s="110"/>
      <c r="AZ19" s="110"/>
      <c r="BA19" s="110"/>
      <c r="BB19" s="110">
        <f t="shared" si="9"/>
        <v>0</v>
      </c>
      <c r="BC19" s="110"/>
      <c r="BD19" s="110"/>
      <c r="BE19" s="110"/>
      <c r="BF19" s="110"/>
      <c r="BG19" s="110"/>
      <c r="BH19" s="110"/>
      <c r="BI19" s="110"/>
      <c r="BJ19" s="110"/>
      <c r="BK19" s="110">
        <f t="shared" si="10"/>
        <v>0</v>
      </c>
      <c r="BL19" s="110"/>
      <c r="BM19" s="110"/>
      <c r="BN19" s="110"/>
      <c r="BO19" s="110"/>
      <c r="BP19" s="110"/>
      <c r="BQ19" s="110"/>
      <c r="BR19" s="110"/>
      <c r="BS19" s="110"/>
      <c r="BT19" s="110">
        <f t="shared" si="11"/>
        <v>0</v>
      </c>
      <c r="BU19" s="110"/>
      <c r="BV19" s="110"/>
      <c r="BW19" s="110"/>
      <c r="BX19" s="110"/>
      <c r="BY19" s="110"/>
      <c r="BZ19" s="110"/>
      <c r="CA19" s="110"/>
      <c r="CB19" s="110"/>
      <c r="CC19" s="110">
        <f t="shared" si="12"/>
        <v>0</v>
      </c>
      <c r="CD19" s="110"/>
      <c r="CE19" s="110"/>
      <c r="CF19" s="110"/>
      <c r="CG19" s="110"/>
      <c r="CH19" s="110"/>
      <c r="CI19" s="110"/>
      <c r="CJ19" s="110"/>
      <c r="CK19" s="110"/>
      <c r="CL19" s="110">
        <f t="shared" si="13"/>
        <v>0</v>
      </c>
      <c r="CM19" s="110"/>
      <c r="CN19" s="110"/>
      <c r="CO19" s="110"/>
      <c r="CP19" s="110"/>
      <c r="CQ19" s="110"/>
      <c r="CR19" s="110"/>
      <c r="CS19" s="110"/>
      <c r="CT19" s="110"/>
      <c r="CU19" s="110">
        <f t="shared" si="14"/>
        <v>0</v>
      </c>
      <c r="CV19" s="110"/>
      <c r="CW19" s="110"/>
      <c r="CX19" s="140"/>
      <c r="CY19" s="110"/>
      <c r="CZ19" s="110"/>
      <c r="DA19" s="110"/>
      <c r="DB19" s="110"/>
      <c r="DC19" s="110"/>
      <c r="DD19" s="110">
        <f t="shared" si="15"/>
        <v>0</v>
      </c>
      <c r="DE19" s="110"/>
      <c r="DF19" s="110"/>
      <c r="DG19" s="110"/>
      <c r="DH19" s="110"/>
      <c r="DI19" s="110"/>
      <c r="DJ19" s="110"/>
      <c r="DK19" s="110"/>
      <c r="DL19" s="110"/>
      <c r="DM19" s="110">
        <f t="shared" si="16"/>
        <v>0</v>
      </c>
      <c r="DN19" s="110"/>
      <c r="DO19" s="110"/>
      <c r="DP19" s="110"/>
      <c r="DQ19" s="110"/>
      <c r="DR19" s="110"/>
      <c r="DS19" s="110"/>
      <c r="DT19" s="110"/>
      <c r="DU19" s="110"/>
      <c r="DV19" s="110">
        <f t="shared" si="17"/>
        <v>0</v>
      </c>
      <c r="DW19" s="110"/>
      <c r="DX19" s="110"/>
      <c r="DY19" s="110"/>
      <c r="DZ19" s="110"/>
      <c r="EA19" s="110"/>
      <c r="EB19" s="110"/>
      <c r="EC19" s="110"/>
      <c r="ED19" s="140"/>
      <c r="EE19" s="110">
        <f t="shared" si="18"/>
        <v>0</v>
      </c>
      <c r="EF19" s="110"/>
      <c r="EG19" s="110"/>
      <c r="EH19" s="110"/>
      <c r="EI19" s="110"/>
      <c r="EJ19" s="110"/>
      <c r="EK19" s="110"/>
      <c r="EL19" s="110"/>
      <c r="EM19" s="110"/>
      <c r="EN19" s="110">
        <f t="shared" si="19"/>
        <v>0</v>
      </c>
      <c r="EO19" s="110"/>
      <c r="EP19" s="110"/>
      <c r="EQ19" s="110"/>
      <c r="ER19" s="110"/>
      <c r="ES19" s="110"/>
      <c r="ET19" s="110"/>
      <c r="EU19" s="110"/>
      <c r="EV19" s="110"/>
      <c r="EW19" s="110">
        <f t="shared" si="20"/>
        <v>0</v>
      </c>
      <c r="EX19" s="110"/>
      <c r="EY19" s="110"/>
      <c r="EZ19" s="110"/>
      <c r="FA19" s="110"/>
      <c r="FB19" s="110"/>
      <c r="FC19" s="110"/>
      <c r="FD19" s="80"/>
      <c r="FE19" s="110"/>
      <c r="FF19" s="110">
        <f t="shared" si="21"/>
        <v>0</v>
      </c>
      <c r="FG19" s="110"/>
      <c r="FH19" s="110"/>
      <c r="FI19" s="110"/>
      <c r="FJ19" s="110"/>
      <c r="FK19" s="110"/>
      <c r="FL19" s="110"/>
      <c r="FM19" s="80"/>
      <c r="FN19" s="80"/>
      <c r="FO19" s="110"/>
      <c r="FP19" s="110"/>
      <c r="FQ19" s="110"/>
      <c r="FR19" s="140"/>
      <c r="FS19" s="140"/>
      <c r="FT19" s="140"/>
      <c r="FU19" s="140"/>
      <c r="FV19" s="80"/>
      <c r="FW19" s="80"/>
      <c r="FX19" s="140"/>
      <c r="FY19" s="140"/>
      <c r="FZ19" s="140"/>
      <c r="GA19" s="140"/>
      <c r="GB19" s="136"/>
      <c r="GC19" s="110"/>
      <c r="GD19" s="110"/>
      <c r="GE19" s="140"/>
      <c r="GF19" s="110"/>
      <c r="GG19" s="110"/>
      <c r="GH19" s="140"/>
      <c r="GI19" s="140"/>
      <c r="GJ19" s="123"/>
      <c r="GK19" s="123"/>
      <c r="GL19" s="117"/>
      <c r="GM19" s="136"/>
      <c r="GN19" s="136"/>
      <c r="GO19" s="110"/>
      <c r="GP19" s="110"/>
      <c r="GQ19" s="110"/>
      <c r="GR19" s="110"/>
      <c r="GS19" s="110"/>
      <c r="GT19" s="110"/>
      <c r="GU19" s="110"/>
      <c r="GV19" s="103"/>
      <c r="GW19" s="104"/>
      <c r="GX19" s="104"/>
      <c r="GY19" s="101"/>
      <c r="GZ19" s="101"/>
      <c r="HA19" s="101"/>
      <c r="HB19" s="101"/>
      <c r="HC19" s="104"/>
      <c r="HD19" s="104"/>
      <c r="HE19" s="102"/>
    </row>
    <row r="20" spans="1:213" s="40" customFormat="1" ht="28.5">
      <c r="A20" s="28" t="s">
        <v>60</v>
      </c>
      <c r="B20" s="5" t="s">
        <v>11</v>
      </c>
      <c r="C20" s="80">
        <f>+L20+U20</f>
        <v>2020917.54</v>
      </c>
      <c r="D20" s="80">
        <f>+M20+V20</f>
        <v>2030013</v>
      </c>
      <c r="E20" s="80">
        <f>+N20+W20</f>
        <v>0</v>
      </c>
      <c r="F20" s="80">
        <f t="shared" ref="D20:H34" si="60">+O20+X20</f>
        <v>2030013</v>
      </c>
      <c r="G20" s="80">
        <f t="shared" si="60"/>
        <v>2176615</v>
      </c>
      <c r="H20" s="80">
        <f>+Q20+Z20</f>
        <v>1508812.3</v>
      </c>
      <c r="I20" s="80">
        <f>+R20+Y20</f>
        <v>1585394.1</v>
      </c>
      <c r="J20" s="80">
        <f>+S20+AB20</f>
        <v>2217882.4</v>
      </c>
      <c r="K20" s="80">
        <f>+T20+AC20</f>
        <v>2251741.5</v>
      </c>
      <c r="L20" s="80">
        <v>557918.6</v>
      </c>
      <c r="M20" s="155">
        <v>591220.9</v>
      </c>
      <c r="N20" s="80"/>
      <c r="O20" s="80">
        <f>M20+N20</f>
        <v>591220.9</v>
      </c>
      <c r="P20" s="80">
        <v>553809</v>
      </c>
      <c r="Q20" s="80"/>
      <c r="R20" s="80">
        <f t="shared" si="23"/>
        <v>-37411.900000000023</v>
      </c>
      <c r="S20" s="80">
        <v>563347.69999999995</v>
      </c>
      <c r="T20" s="80">
        <v>572388.5</v>
      </c>
      <c r="U20" s="80">
        <v>1462998.94</v>
      </c>
      <c r="V20" s="80">
        <v>1438792.1</v>
      </c>
      <c r="W20" s="80"/>
      <c r="X20" s="80">
        <f>V20+W20</f>
        <v>1438792.1</v>
      </c>
      <c r="Y20" s="80">
        <v>1622806</v>
      </c>
      <c r="Z20" s="80">
        <v>1508812.3</v>
      </c>
      <c r="AA20" s="80">
        <f t="shared" si="24"/>
        <v>184013.89999999991</v>
      </c>
      <c r="AB20" s="80">
        <v>1654534.7</v>
      </c>
      <c r="AC20" s="80">
        <v>1679353</v>
      </c>
      <c r="AD20" s="80">
        <v>522450.54</v>
      </c>
      <c r="AE20" s="80">
        <v>521615.7</v>
      </c>
      <c r="AF20" s="80"/>
      <c r="AG20" s="80">
        <f>AE20+AF20</f>
        <v>521615.7</v>
      </c>
      <c r="AH20" s="80">
        <v>1003269.3</v>
      </c>
      <c r="AI20" s="80">
        <v>597145.80000000005</v>
      </c>
      <c r="AJ20" s="80">
        <f t="shared" si="7"/>
        <v>481653.60000000003</v>
      </c>
      <c r="AK20" s="80">
        <v>994563.8</v>
      </c>
      <c r="AL20" s="80">
        <v>999727.9</v>
      </c>
      <c r="AM20" s="80">
        <v>393056.87</v>
      </c>
      <c r="AN20" s="80">
        <v>419362.6</v>
      </c>
      <c r="AO20" s="80"/>
      <c r="AP20" s="80">
        <f>AN20+AO20</f>
        <v>419362.6</v>
      </c>
      <c r="AQ20" s="80">
        <v>569549.5</v>
      </c>
      <c r="AR20" s="80">
        <v>560319.23</v>
      </c>
      <c r="AS20" s="80">
        <f t="shared" si="8"/>
        <v>150186.90000000002</v>
      </c>
      <c r="AT20" s="80">
        <v>574659.4</v>
      </c>
      <c r="AU20" s="80">
        <v>578026.9</v>
      </c>
      <c r="AV20" s="80">
        <v>423512.98</v>
      </c>
      <c r="AW20" s="80">
        <v>463725.5</v>
      </c>
      <c r="AX20" s="80"/>
      <c r="AY20" s="80">
        <f>AW20+AX20</f>
        <v>463725.5</v>
      </c>
      <c r="AZ20" s="80">
        <v>622277</v>
      </c>
      <c r="BA20" s="80">
        <v>604585</v>
      </c>
      <c r="BB20" s="80">
        <f t="shared" si="9"/>
        <v>158551.5</v>
      </c>
      <c r="BC20" s="80">
        <v>617901.19999999995</v>
      </c>
      <c r="BD20" s="80">
        <v>622568.69999999995</v>
      </c>
      <c r="BE20" s="80">
        <v>291561.58</v>
      </c>
      <c r="BF20" s="80">
        <v>295614.5</v>
      </c>
      <c r="BG20" s="80"/>
      <c r="BH20" s="80">
        <f>BF20+BG20</f>
        <v>295614.5</v>
      </c>
      <c r="BI20" s="80">
        <v>305507</v>
      </c>
      <c r="BJ20" s="80">
        <v>304409.76</v>
      </c>
      <c r="BK20" s="80">
        <f t="shared" si="10"/>
        <v>9892.5</v>
      </c>
      <c r="BL20" s="80">
        <v>307312.7</v>
      </c>
      <c r="BM20" s="80">
        <v>313424.59999999998</v>
      </c>
      <c r="BN20" s="80">
        <v>535062.69999999995</v>
      </c>
      <c r="BO20" s="80">
        <v>519057.6</v>
      </c>
      <c r="BP20" s="80"/>
      <c r="BQ20" s="80">
        <f>BO20+BP20</f>
        <v>519057.6</v>
      </c>
      <c r="BR20" s="80">
        <v>511932.8</v>
      </c>
      <c r="BS20" s="80">
        <v>519175.90638399997</v>
      </c>
      <c r="BT20" s="80">
        <f t="shared" si="11"/>
        <v>-7124.7999999999884</v>
      </c>
      <c r="BU20" s="80">
        <v>518252.5</v>
      </c>
      <c r="BV20" s="80">
        <v>523461.7</v>
      </c>
      <c r="BW20" s="80">
        <v>1553464.44</v>
      </c>
      <c r="BX20" s="80">
        <v>1675573.3</v>
      </c>
      <c r="BY20" s="80"/>
      <c r="BZ20" s="80">
        <f>BX20+BY20</f>
        <v>1675573.3</v>
      </c>
      <c r="CA20" s="80">
        <v>1711060.4</v>
      </c>
      <c r="CB20" s="80">
        <v>1641858.3</v>
      </c>
      <c r="CC20" s="80">
        <f t="shared" si="12"/>
        <v>35487.09999999986</v>
      </c>
      <c r="CD20" s="80">
        <v>1719357.4</v>
      </c>
      <c r="CE20" s="80">
        <v>1734873.3</v>
      </c>
      <c r="CF20" s="80">
        <v>179598.9</v>
      </c>
      <c r="CG20" s="80">
        <v>195825</v>
      </c>
      <c r="CH20" s="80"/>
      <c r="CI20" s="80">
        <f>CG20+CH20</f>
        <v>195825</v>
      </c>
      <c r="CJ20" s="80">
        <v>192823.9</v>
      </c>
      <c r="CK20" s="80">
        <v>196528.67625572445</v>
      </c>
      <c r="CL20" s="80">
        <f t="shared" si="13"/>
        <v>-3001.1000000000058</v>
      </c>
      <c r="CM20" s="80">
        <v>194461.4</v>
      </c>
      <c r="CN20" s="80">
        <v>195785.5</v>
      </c>
      <c r="CO20" s="80">
        <v>309146.21999999997</v>
      </c>
      <c r="CP20" s="80">
        <v>311701</v>
      </c>
      <c r="CQ20" s="80"/>
      <c r="CR20" s="80">
        <f>CP20+CQ20</f>
        <v>311701</v>
      </c>
      <c r="CS20" s="80">
        <v>317395.09999999998</v>
      </c>
      <c r="CT20" s="80">
        <v>301282.8</v>
      </c>
      <c r="CU20" s="80">
        <f t="shared" si="14"/>
        <v>5694.0999999999767</v>
      </c>
      <c r="CV20" s="80">
        <v>308514.59999999998</v>
      </c>
      <c r="CW20" s="80">
        <v>310916.90000000002</v>
      </c>
      <c r="CX20" s="80">
        <v>238888.49</v>
      </c>
      <c r="CY20" s="80">
        <v>240436.8</v>
      </c>
      <c r="CZ20" s="80"/>
      <c r="DA20" s="80">
        <f>CY20+CZ20</f>
        <v>240436.8</v>
      </c>
      <c r="DB20" s="80">
        <v>234318.5</v>
      </c>
      <c r="DC20" s="80">
        <v>231622.77</v>
      </c>
      <c r="DD20" s="80">
        <f t="shared" si="15"/>
        <v>-6118.2999999999884</v>
      </c>
      <c r="DE20" s="80">
        <v>236803.5</v>
      </c>
      <c r="DF20" s="80">
        <v>238870.7</v>
      </c>
      <c r="DG20" s="80">
        <v>244573.89</v>
      </c>
      <c r="DH20" s="80">
        <v>261562.3</v>
      </c>
      <c r="DI20" s="80"/>
      <c r="DJ20" s="80">
        <f>DH20+DI20</f>
        <v>261562.3</v>
      </c>
      <c r="DK20" s="80">
        <v>260563.1</v>
      </c>
      <c r="DL20" s="80">
        <v>292633.83472759725</v>
      </c>
      <c r="DM20" s="80">
        <f t="shared" si="16"/>
        <v>-999.19999999998254</v>
      </c>
      <c r="DN20" s="80">
        <v>262859.8</v>
      </c>
      <c r="DO20" s="80">
        <v>265356.09999999998</v>
      </c>
      <c r="DP20" s="80">
        <v>279337.25</v>
      </c>
      <c r="DQ20" s="80">
        <v>313168.8</v>
      </c>
      <c r="DR20" s="80"/>
      <c r="DS20" s="80">
        <f>DQ20+DR20</f>
        <v>313168.8</v>
      </c>
      <c r="DT20" s="80">
        <v>309984.3</v>
      </c>
      <c r="DU20" s="80">
        <v>348857.59999999998</v>
      </c>
      <c r="DV20" s="80">
        <f t="shared" si="17"/>
        <v>-3184.5</v>
      </c>
      <c r="DW20" s="80">
        <v>312892.3</v>
      </c>
      <c r="DX20" s="80">
        <v>315509</v>
      </c>
      <c r="DY20" s="80">
        <v>262417.55</v>
      </c>
      <c r="DZ20" s="80">
        <v>264737.5</v>
      </c>
      <c r="EA20" s="80"/>
      <c r="EB20" s="80">
        <f>DZ20+EA20</f>
        <v>264737.5</v>
      </c>
      <c r="EC20" s="80">
        <v>250516.5</v>
      </c>
      <c r="ED20" s="80">
        <v>255886.5</v>
      </c>
      <c r="EE20" s="80">
        <f t="shared" si="18"/>
        <v>-14221</v>
      </c>
      <c r="EF20" s="80">
        <v>254038.5</v>
      </c>
      <c r="EG20" s="80">
        <v>257213.8</v>
      </c>
      <c r="EH20" s="80">
        <v>262309.68</v>
      </c>
      <c r="EI20" s="80">
        <v>298219.90000000002</v>
      </c>
      <c r="EJ20" s="80"/>
      <c r="EK20" s="80">
        <f>EI20+EJ20</f>
        <v>298219.90000000002</v>
      </c>
      <c r="EL20" s="80">
        <v>294914.7</v>
      </c>
      <c r="EM20" s="80">
        <v>297710.58</v>
      </c>
      <c r="EN20" s="80">
        <f t="shared" si="19"/>
        <v>-3305.2000000000116</v>
      </c>
      <c r="EO20" s="80">
        <v>298157.40000000002</v>
      </c>
      <c r="EP20" s="80">
        <v>301193.90000000002</v>
      </c>
      <c r="EQ20" s="80">
        <v>215852.53</v>
      </c>
      <c r="ER20" s="80">
        <v>244513.5</v>
      </c>
      <c r="ES20" s="80"/>
      <c r="ET20" s="80">
        <f>ER20+ES20</f>
        <v>244513.5</v>
      </c>
      <c r="EU20" s="80">
        <v>238168.1</v>
      </c>
      <c r="EV20" s="80">
        <v>264454.09999999998</v>
      </c>
      <c r="EW20" s="80">
        <f t="shared" si="20"/>
        <v>-6345.3999999999942</v>
      </c>
      <c r="EX20" s="80">
        <v>241012.2</v>
      </c>
      <c r="EY20" s="80">
        <v>243216.8</v>
      </c>
      <c r="EZ20" s="80">
        <v>189367.45</v>
      </c>
      <c r="FA20" s="80">
        <v>200579.3</v>
      </c>
      <c r="FB20" s="80"/>
      <c r="FC20" s="80">
        <f>FA20+FB20</f>
        <v>200579.3</v>
      </c>
      <c r="FD20" s="80">
        <v>203647.2</v>
      </c>
      <c r="FE20" s="80">
        <v>203743.13605339281</v>
      </c>
      <c r="FF20" s="80">
        <f t="shared" si="21"/>
        <v>3067.9000000000233</v>
      </c>
      <c r="FG20" s="80">
        <v>193590.1</v>
      </c>
      <c r="FH20" s="80">
        <v>195201.1</v>
      </c>
      <c r="FI20" s="80">
        <v>299974.40000000002</v>
      </c>
      <c r="FJ20" s="80">
        <v>357087.7</v>
      </c>
      <c r="FK20" s="80"/>
      <c r="FL20" s="80">
        <f>FJ20+FK20</f>
        <v>357087.7</v>
      </c>
      <c r="FM20" s="80">
        <v>357491.5</v>
      </c>
      <c r="FN20" s="80">
        <v>356589.76394999999</v>
      </c>
      <c r="FO20" s="80">
        <f t="shared" ref="FO20:FO86" si="61">FM20-FL20</f>
        <v>403.79999999998836</v>
      </c>
      <c r="FP20" s="80">
        <v>361292.4</v>
      </c>
      <c r="FQ20" s="80">
        <v>363675.8</v>
      </c>
      <c r="FR20" s="80"/>
      <c r="FS20" s="155">
        <v>258668.2</v>
      </c>
      <c r="FT20" s="80"/>
      <c r="FU20" s="80">
        <f>FS20+FT20</f>
        <v>258668.2</v>
      </c>
      <c r="FV20" s="80">
        <v>405629.3</v>
      </c>
      <c r="FW20" s="80"/>
      <c r="FX20" s="80">
        <f t="shared" ref="FX20:FX43" si="62">FV20-FU20</f>
        <v>146961.09999999998</v>
      </c>
      <c r="FY20" s="80">
        <v>411605.9</v>
      </c>
      <c r="FZ20" s="80">
        <v>414332.4</v>
      </c>
      <c r="GA20" s="80">
        <f t="shared" ref="GA20:GI35" si="63">+C20+AD20+AM20+AV20+BE20+BN20+BW20+CF20+CO20+CX20+DG20+DP20+DY20+EH20+EQ20+EZ20+FI20+FR20</f>
        <v>8221493.0100000007</v>
      </c>
      <c r="GB20" s="135">
        <f t="shared" si="63"/>
        <v>8871462.1999999993</v>
      </c>
      <c r="GC20" s="80">
        <f t="shared" si="63"/>
        <v>0</v>
      </c>
      <c r="GD20" s="80">
        <f t="shared" si="63"/>
        <v>8871462.1999999993</v>
      </c>
      <c r="GE20" s="166">
        <f>+G20+AH20+AQ20+AZ20+BI20+BR20+CA20+CJ20+CS20+DB20+DK20+DT20+EC20+EL20+EU20+FD20+FM20+FV20</f>
        <v>9965663.1999999974</v>
      </c>
      <c r="GF20" s="80">
        <f t="shared" si="63"/>
        <v>8485616.057370713</v>
      </c>
      <c r="GG20" s="80">
        <f t="shared" si="63"/>
        <v>2532993.1</v>
      </c>
      <c r="GH20" s="166">
        <f t="shared" si="63"/>
        <v>10025157.5</v>
      </c>
      <c r="GI20" s="166">
        <f t="shared" si="63"/>
        <v>10125096.600000001</v>
      </c>
      <c r="GJ20" s="125"/>
      <c r="GK20" s="125"/>
      <c r="GL20" s="124"/>
      <c r="GM20" s="80"/>
      <c r="GN20" s="80"/>
      <c r="GO20" s="80"/>
      <c r="GP20" s="80">
        <f>GN20+GO20</f>
        <v>0</v>
      </c>
      <c r="GQ20" s="80"/>
      <c r="GR20" s="80"/>
      <c r="GS20" s="80">
        <f t="shared" ref="GS20:GS86" si="64">GQ20-GP20</f>
        <v>0</v>
      </c>
      <c r="GT20" s="80"/>
      <c r="GU20" s="80"/>
      <c r="GV20" s="105"/>
      <c r="GW20" s="106"/>
      <c r="GX20" s="112"/>
      <c r="GY20" s="106"/>
      <c r="GZ20" s="106"/>
      <c r="HA20" s="106"/>
      <c r="HB20" s="106"/>
      <c r="HC20" s="106"/>
      <c r="HD20" s="106"/>
      <c r="HE20" s="108"/>
    </row>
    <row r="21" spans="1:213" s="40" customFormat="1" ht="28.5">
      <c r="A21" s="28" t="s">
        <v>61</v>
      </c>
      <c r="B21" s="6" t="s">
        <v>12</v>
      </c>
      <c r="C21" s="80">
        <f t="shared" ref="C21:C87" si="65">+L21+U21</f>
        <v>395869.4</v>
      </c>
      <c r="D21" s="80">
        <f t="shared" si="60"/>
        <v>398951.7</v>
      </c>
      <c r="E21" s="80">
        <f t="shared" si="60"/>
        <v>0</v>
      </c>
      <c r="F21" s="80">
        <f t="shared" si="60"/>
        <v>398951.7</v>
      </c>
      <c r="G21" s="80">
        <f t="shared" si="60"/>
        <v>430037.8</v>
      </c>
      <c r="H21" s="80">
        <f t="shared" si="60"/>
        <v>0</v>
      </c>
      <c r="I21" s="80">
        <f>+R21+Y21</f>
        <v>305886.09999999998</v>
      </c>
      <c r="J21" s="80">
        <f t="shared" ref="J21:J87" si="66">+S21+AB21</f>
        <v>438001.4</v>
      </c>
      <c r="K21" s="80">
        <f t="shared" ref="K21:K87" si="67">+T21+AC21</f>
        <v>444553.89999999997</v>
      </c>
      <c r="L21" s="80">
        <v>124173.6</v>
      </c>
      <c r="M21" s="155">
        <v>124151.7</v>
      </c>
      <c r="N21" s="80"/>
      <c r="O21" s="80">
        <f t="shared" si="48"/>
        <v>124151.7</v>
      </c>
      <c r="P21" s="80">
        <v>120574.5</v>
      </c>
      <c r="Q21" s="80"/>
      <c r="R21" s="80">
        <f t="shared" si="23"/>
        <v>-3577.1999999999971</v>
      </c>
      <c r="S21" s="80">
        <v>122494.6</v>
      </c>
      <c r="T21" s="80">
        <v>124319.8</v>
      </c>
      <c r="U21" s="80">
        <v>271695.8</v>
      </c>
      <c r="V21" s="80">
        <v>274800</v>
      </c>
      <c r="W21" s="80"/>
      <c r="X21" s="80">
        <f t="shared" ref="X21:X87" si="68">V21+W21</f>
        <v>274800</v>
      </c>
      <c r="Y21" s="80">
        <v>309463.3</v>
      </c>
      <c r="Z21" s="80"/>
      <c r="AA21" s="80">
        <f t="shared" si="24"/>
        <v>34663.299999999988</v>
      </c>
      <c r="AB21" s="80">
        <v>315506.8</v>
      </c>
      <c r="AC21" s="80">
        <v>320234.09999999998</v>
      </c>
      <c r="AD21" s="80">
        <v>145535.9</v>
      </c>
      <c r="AE21" s="80">
        <v>140339.70000000001</v>
      </c>
      <c r="AF21" s="80"/>
      <c r="AG21" s="80">
        <f t="shared" ref="AG21:AG87" si="69">AE21+AF21</f>
        <v>140339.70000000001</v>
      </c>
      <c r="AH21" s="80">
        <v>268151.59999999998</v>
      </c>
      <c r="AI21" s="80">
        <v>174262.39999999999</v>
      </c>
      <c r="AJ21" s="80">
        <f t="shared" si="7"/>
        <v>127811.89999999997</v>
      </c>
      <c r="AK21" s="80">
        <v>269916.79999999999</v>
      </c>
      <c r="AL21" s="80">
        <v>271224.59999999998</v>
      </c>
      <c r="AM21" s="80">
        <v>107313.3</v>
      </c>
      <c r="AN21" s="80">
        <v>111098.6</v>
      </c>
      <c r="AO21" s="80"/>
      <c r="AP21" s="80">
        <f t="shared" ref="AP21:AP87" si="70">AN21+AO21</f>
        <v>111098.6</v>
      </c>
      <c r="AQ21" s="80">
        <v>152053.5</v>
      </c>
      <c r="AR21" s="80">
        <v>149940.9</v>
      </c>
      <c r="AS21" s="80">
        <f t="shared" si="8"/>
        <v>40954.899999999994</v>
      </c>
      <c r="AT21" s="80">
        <v>153253.79999999999</v>
      </c>
      <c r="AU21" s="80">
        <v>154122.20000000001</v>
      </c>
      <c r="AV21" s="80">
        <v>114030.3</v>
      </c>
      <c r="AW21" s="80">
        <v>123153.9</v>
      </c>
      <c r="AX21" s="80"/>
      <c r="AY21" s="80">
        <f t="shared" ref="AY21:AY87" si="71">AW21+AX21</f>
        <v>123153.9</v>
      </c>
      <c r="AZ21" s="80">
        <v>163573.6</v>
      </c>
      <c r="BA21" s="80">
        <v>162164.70000000001</v>
      </c>
      <c r="BB21" s="80">
        <f t="shared" si="9"/>
        <v>40419.700000000012</v>
      </c>
      <c r="BC21" s="80">
        <v>165183.1</v>
      </c>
      <c r="BD21" s="80">
        <v>166374.9</v>
      </c>
      <c r="BE21" s="80">
        <v>72190.3</v>
      </c>
      <c r="BF21" s="80">
        <v>77642.2</v>
      </c>
      <c r="BG21" s="80"/>
      <c r="BH21" s="80">
        <f t="shared" ref="BH21:BH87" si="72">BF21+BG21</f>
        <v>77642.2</v>
      </c>
      <c r="BI21" s="80">
        <v>80390.3</v>
      </c>
      <c r="BJ21" s="80">
        <v>80253.899999999994</v>
      </c>
      <c r="BK21" s="80">
        <f t="shared" si="10"/>
        <v>2748.1000000000058</v>
      </c>
      <c r="BL21" s="80">
        <v>80809.899999999994</v>
      </c>
      <c r="BM21" s="80">
        <v>82470.100000000006</v>
      </c>
      <c r="BN21" s="80">
        <v>137276.29999999999</v>
      </c>
      <c r="BO21" s="80">
        <v>134800.9</v>
      </c>
      <c r="BP21" s="80"/>
      <c r="BQ21" s="80">
        <f t="shared" ref="BQ21:BQ87" si="73">BO21+BP21</f>
        <v>134800.9</v>
      </c>
      <c r="BR21" s="80">
        <v>133140.70000000001</v>
      </c>
      <c r="BS21" s="80">
        <v>135121.1</v>
      </c>
      <c r="BT21" s="80">
        <f t="shared" si="11"/>
        <v>-1660.1999999999825</v>
      </c>
      <c r="BU21" s="80">
        <v>134672.9</v>
      </c>
      <c r="BV21" s="80">
        <v>135976.29999999999</v>
      </c>
      <c r="BW21" s="80">
        <v>407796.8</v>
      </c>
      <c r="BX21" s="80">
        <v>433982.8</v>
      </c>
      <c r="BY21" s="80"/>
      <c r="BZ21" s="80">
        <f t="shared" ref="BZ21:BZ87" si="74">BX21+BY21</f>
        <v>433982.8</v>
      </c>
      <c r="CA21" s="80">
        <v>441546.2</v>
      </c>
      <c r="CB21" s="80">
        <v>449567.7</v>
      </c>
      <c r="CC21" s="80">
        <f t="shared" si="12"/>
        <v>7563.4000000000233</v>
      </c>
      <c r="CD21" s="80">
        <v>446088</v>
      </c>
      <c r="CE21" s="80">
        <v>449937.1</v>
      </c>
      <c r="CF21" s="80">
        <v>47439</v>
      </c>
      <c r="CG21" s="80">
        <v>50562.8</v>
      </c>
      <c r="CH21" s="80"/>
      <c r="CI21" s="80">
        <f t="shared" ref="CI21:CI87" si="75">CG21+CH21</f>
        <v>50562.8</v>
      </c>
      <c r="CJ21" s="80">
        <v>49933.599999999999</v>
      </c>
      <c r="CK21" s="80">
        <v>53498.324121410187</v>
      </c>
      <c r="CL21" s="80">
        <f t="shared" si="13"/>
        <v>-629.20000000000437</v>
      </c>
      <c r="CM21" s="80">
        <v>50312.7</v>
      </c>
      <c r="CN21" s="80">
        <v>50633.7</v>
      </c>
      <c r="CO21" s="80">
        <v>78472.5</v>
      </c>
      <c r="CP21" s="80">
        <v>81358.899999999994</v>
      </c>
      <c r="CQ21" s="80"/>
      <c r="CR21" s="80">
        <f t="shared" ref="CR21:CR87" si="76">CP21+CQ21</f>
        <v>81358.899999999994</v>
      </c>
      <c r="CS21" s="80">
        <v>79762.3</v>
      </c>
      <c r="CT21" s="80"/>
      <c r="CU21" s="80">
        <f t="shared" si="14"/>
        <v>-1596.5999999999913</v>
      </c>
      <c r="CV21" s="80">
        <v>80536.100000000006</v>
      </c>
      <c r="CW21" s="80">
        <v>81150.100000000006</v>
      </c>
      <c r="CX21" s="80">
        <v>62075.3</v>
      </c>
      <c r="CY21" s="80">
        <v>62735.199999999997</v>
      </c>
      <c r="CZ21" s="80"/>
      <c r="DA21" s="80">
        <f t="shared" ref="DA21:DA87" si="77">CY21+CZ21</f>
        <v>62735.199999999997</v>
      </c>
      <c r="DB21" s="80">
        <v>61165.9</v>
      </c>
      <c r="DC21" s="80">
        <v>57292.6</v>
      </c>
      <c r="DD21" s="80">
        <f t="shared" si="15"/>
        <v>-1569.2999999999956</v>
      </c>
      <c r="DE21" s="80">
        <v>61742.7</v>
      </c>
      <c r="DF21" s="80">
        <v>62241.2</v>
      </c>
      <c r="DG21" s="80">
        <v>64999.1</v>
      </c>
      <c r="DH21" s="80">
        <v>68002.3</v>
      </c>
      <c r="DI21" s="80"/>
      <c r="DJ21" s="80">
        <f t="shared" ref="DJ21:DJ87" si="78">DH21+DI21</f>
        <v>68002.3</v>
      </c>
      <c r="DK21" s="80">
        <v>67865.600000000006</v>
      </c>
      <c r="DL21" s="80">
        <v>81479.963938279165</v>
      </c>
      <c r="DM21" s="80">
        <f t="shared" si="16"/>
        <v>-136.69999999999709</v>
      </c>
      <c r="DN21" s="80">
        <v>68440.899999999994</v>
      </c>
      <c r="DO21" s="80">
        <v>69038.399999999994</v>
      </c>
      <c r="DP21" s="80">
        <v>79023.100000000006</v>
      </c>
      <c r="DQ21" s="80">
        <v>81745.8</v>
      </c>
      <c r="DR21" s="80"/>
      <c r="DS21" s="80">
        <f t="shared" ref="DS21:DS87" si="79">DQ21+DR21</f>
        <v>81745.8</v>
      </c>
      <c r="DT21" s="80">
        <v>81122.2</v>
      </c>
      <c r="DU21" s="80">
        <v>97539.3</v>
      </c>
      <c r="DV21" s="80">
        <f t="shared" si="17"/>
        <v>-623.60000000000582</v>
      </c>
      <c r="DW21" s="80">
        <v>81829.3</v>
      </c>
      <c r="DX21" s="80">
        <v>82482.5</v>
      </c>
      <c r="DY21" s="80">
        <v>65504.800000000003</v>
      </c>
      <c r="DZ21" s="80">
        <v>68995.399999999994</v>
      </c>
      <c r="EA21" s="80"/>
      <c r="EB21" s="80">
        <f t="shared" ref="EB21:EB87" si="80">DZ21+EA21</f>
        <v>68995.399999999994</v>
      </c>
      <c r="EC21" s="80">
        <v>65248.9</v>
      </c>
      <c r="ED21" s="80">
        <v>66896.02</v>
      </c>
      <c r="EE21" s="80">
        <f t="shared" si="18"/>
        <v>-3746.4999999999927</v>
      </c>
      <c r="EF21" s="80">
        <v>66109.2</v>
      </c>
      <c r="EG21" s="80">
        <v>66904.800000000003</v>
      </c>
      <c r="EH21" s="80">
        <v>75938</v>
      </c>
      <c r="EI21" s="80">
        <v>77668</v>
      </c>
      <c r="EJ21" s="80"/>
      <c r="EK21" s="80">
        <f t="shared" ref="EK21:EK87" si="81">EI21+EJ21</f>
        <v>77668</v>
      </c>
      <c r="EL21" s="80">
        <v>76918.399999999994</v>
      </c>
      <c r="EM21" s="80">
        <v>77768.894245210366</v>
      </c>
      <c r="EN21" s="80">
        <f t="shared" si="19"/>
        <v>-749.60000000000582</v>
      </c>
      <c r="EO21" s="80">
        <v>77742.600000000006</v>
      </c>
      <c r="EP21" s="80">
        <v>78529</v>
      </c>
      <c r="EQ21" s="80">
        <v>61923.6</v>
      </c>
      <c r="ER21" s="80">
        <v>63355.3</v>
      </c>
      <c r="ES21" s="80"/>
      <c r="ET21" s="80">
        <f t="shared" ref="ET21:ET87" si="82">ER21+ES21</f>
        <v>63355.3</v>
      </c>
      <c r="EU21" s="80">
        <v>61858.6</v>
      </c>
      <c r="EV21" s="80">
        <v>73459.600000000006</v>
      </c>
      <c r="EW21" s="80">
        <f t="shared" si="20"/>
        <v>-1496.7000000000044</v>
      </c>
      <c r="EX21" s="80">
        <v>62536.4</v>
      </c>
      <c r="EY21" s="80">
        <v>63093.8</v>
      </c>
      <c r="EZ21" s="80">
        <v>48249.8</v>
      </c>
      <c r="FA21" s="80">
        <v>51700.800000000003</v>
      </c>
      <c r="FB21" s="80"/>
      <c r="FC21" s="80">
        <f t="shared" ref="FC21:FC87" si="83">FA21+FB21</f>
        <v>51700.800000000003</v>
      </c>
      <c r="FD21" s="80">
        <v>49401.7</v>
      </c>
      <c r="FE21" s="80">
        <v>47320.406538112227</v>
      </c>
      <c r="FF21" s="80">
        <f t="shared" si="21"/>
        <v>-2299.1000000000058</v>
      </c>
      <c r="FG21" s="80">
        <v>49817.9</v>
      </c>
      <c r="FH21" s="80">
        <v>50212.4</v>
      </c>
      <c r="FI21" s="80">
        <v>85168.8</v>
      </c>
      <c r="FJ21" s="80">
        <v>91877.2</v>
      </c>
      <c r="FK21" s="80"/>
      <c r="FL21" s="80">
        <f t="shared" ref="FL21:FL87" si="84">FJ21+FK21</f>
        <v>91877.2</v>
      </c>
      <c r="FM21" s="80">
        <v>92303.3</v>
      </c>
      <c r="FN21" s="80">
        <v>92115.406359999994</v>
      </c>
      <c r="FO21" s="80">
        <f t="shared" si="61"/>
        <v>426.10000000000582</v>
      </c>
      <c r="FP21" s="80">
        <v>93166.5</v>
      </c>
      <c r="FQ21" s="80">
        <v>93742.6</v>
      </c>
      <c r="FR21" s="80"/>
      <c r="FS21" s="80"/>
      <c r="FT21" s="80"/>
      <c r="FU21" s="80">
        <f t="shared" ref="FU21:FU43" si="85">FS21+FT21</f>
        <v>0</v>
      </c>
      <c r="FV21" s="80">
        <v>106073.2</v>
      </c>
      <c r="FW21" s="80"/>
      <c r="FX21" s="80">
        <f t="shared" si="62"/>
        <v>106073.2</v>
      </c>
      <c r="FY21" s="80">
        <v>107471.3</v>
      </c>
      <c r="FZ21" s="80">
        <v>108250.3</v>
      </c>
      <c r="GA21" s="80">
        <f t="shared" ref="GA21" si="86">+C21+AD21+AM21+AV21+BE21+BN21+BW21+CF21+CO21+CX21+DG21+DP21+DY21+EH21+EQ21+EZ21+FI21+FR21</f>
        <v>2048806.3000000007</v>
      </c>
      <c r="GB21" s="135">
        <f t="shared" ref="GB21:GB22" si="87">+D21+AE21+AN21+AW21+BF21+BO21+BX21+CG21+CP21+CY21+DH21+DQ21+DZ21+EI21+ER21+FA21+FJ21+FS21</f>
        <v>2117971.5</v>
      </c>
      <c r="GC21" s="80">
        <f t="shared" ref="GC21:GF22" si="88">+E21+AF21+AO21+AX21+BG21+BP21+BY21+CH21+CQ21+CZ21+DI21+DR21+EA21+EJ21+ES21+FB21+FK21</f>
        <v>0</v>
      </c>
      <c r="GD21" s="80">
        <f t="shared" si="88"/>
        <v>2117971.5</v>
      </c>
      <c r="GE21" s="166">
        <f t="shared" si="63"/>
        <v>2460547.4</v>
      </c>
      <c r="GF21" s="80">
        <f t="shared" si="88"/>
        <v>1798681.2152030121</v>
      </c>
      <c r="GG21" s="80">
        <f t="shared" ref="GG21:GG22" si="89">+I21+AJ21+AS21+BB21+BK21+BT21+CC21+CL21+CU21+DD21+DM21+DV21+EE21+EN21+EW21+FF21+FO21</f>
        <v>511302.69999999995</v>
      </c>
      <c r="GH21" s="166">
        <f t="shared" si="63"/>
        <v>2487631.4999999995</v>
      </c>
      <c r="GI21" s="166">
        <f t="shared" si="63"/>
        <v>2510937.8999999994</v>
      </c>
      <c r="GJ21" s="125"/>
      <c r="GK21" s="125"/>
      <c r="GL21" s="124"/>
      <c r="GM21" s="80"/>
      <c r="GN21" s="80"/>
      <c r="GO21" s="80"/>
      <c r="GP21" s="80">
        <f t="shared" ref="GP21:GP87" si="90">GN21+GO21</f>
        <v>0</v>
      </c>
      <c r="GQ21" s="80"/>
      <c r="GR21" s="80"/>
      <c r="GS21" s="80">
        <f t="shared" si="64"/>
        <v>0</v>
      </c>
      <c r="GT21" s="80"/>
      <c r="GU21" s="80"/>
      <c r="GV21" s="111"/>
      <c r="GW21" s="112"/>
      <c r="GX21" s="112"/>
      <c r="GY21" s="106"/>
      <c r="GZ21" s="106"/>
      <c r="HA21" s="106"/>
      <c r="HB21" s="106"/>
      <c r="HC21" s="112"/>
      <c r="HD21" s="112"/>
      <c r="HE21" s="108"/>
    </row>
    <row r="22" spans="1:213" s="40" customFormat="1" ht="28.5">
      <c r="A22" s="28" t="s">
        <v>62</v>
      </c>
      <c r="B22" s="6" t="s">
        <v>13</v>
      </c>
      <c r="C22" s="80">
        <f t="shared" si="65"/>
        <v>171585.2</v>
      </c>
      <c r="D22" s="80">
        <f t="shared" si="60"/>
        <v>181052.1</v>
      </c>
      <c r="E22" s="80">
        <f t="shared" si="60"/>
        <v>0</v>
      </c>
      <c r="F22" s="80">
        <f t="shared" si="60"/>
        <v>181052.1</v>
      </c>
      <c r="G22" s="80">
        <f t="shared" si="60"/>
        <v>191852.2</v>
      </c>
      <c r="H22" s="80">
        <f t="shared" si="60"/>
        <v>143879.20000000001</v>
      </c>
      <c r="I22" s="80">
        <f>+R22+Y22</f>
        <v>148200.1</v>
      </c>
      <c r="J22" s="80">
        <f t="shared" si="66"/>
        <v>195679.3</v>
      </c>
      <c r="K22" s="80">
        <f t="shared" si="67"/>
        <v>198800.7</v>
      </c>
      <c r="L22" s="80">
        <v>39429.199999999997</v>
      </c>
      <c r="M22" s="155">
        <v>43652.100000000006</v>
      </c>
      <c r="N22" s="80"/>
      <c r="O22" s="80">
        <f t="shared" si="48"/>
        <v>43652.100000000006</v>
      </c>
      <c r="P22" s="125">
        <v>37656.6</v>
      </c>
      <c r="Q22" s="80"/>
      <c r="R22" s="80">
        <f t="shared" si="23"/>
        <v>-5995.5000000000073</v>
      </c>
      <c r="S22" s="125">
        <v>38461.9</v>
      </c>
      <c r="T22" s="125">
        <v>39219.699999999997</v>
      </c>
      <c r="U22" s="80">
        <v>132156</v>
      </c>
      <c r="V22" s="80">
        <v>137400</v>
      </c>
      <c r="W22" s="80"/>
      <c r="X22" s="80">
        <v>137400</v>
      </c>
      <c r="Y22" s="125">
        <v>154195.6</v>
      </c>
      <c r="Z22" s="125">
        <v>143879.20000000001</v>
      </c>
      <c r="AA22" s="80">
        <f t="shared" si="24"/>
        <v>16795.600000000006</v>
      </c>
      <c r="AB22" s="125">
        <v>157217.4</v>
      </c>
      <c r="AC22" s="125">
        <v>159581</v>
      </c>
      <c r="AD22" s="125">
        <v>8377.5</v>
      </c>
      <c r="AE22" s="80">
        <v>8693.2999999999993</v>
      </c>
      <c r="AF22" s="80"/>
      <c r="AG22" s="80">
        <f t="shared" si="69"/>
        <v>8693.2999999999993</v>
      </c>
      <c r="AH22" s="125">
        <v>13847.9</v>
      </c>
      <c r="AI22" s="125">
        <v>9854.5</v>
      </c>
      <c r="AJ22" s="80">
        <f t="shared" si="7"/>
        <v>5154.6000000000004</v>
      </c>
      <c r="AK22" s="125">
        <v>14244.3</v>
      </c>
      <c r="AL22" s="125">
        <v>14411.9</v>
      </c>
      <c r="AM22" s="80">
        <v>8714.7000000000007</v>
      </c>
      <c r="AN22" s="80">
        <v>8719.2999999999993</v>
      </c>
      <c r="AO22" s="80"/>
      <c r="AP22" s="80">
        <f t="shared" si="70"/>
        <v>8719.2999999999993</v>
      </c>
      <c r="AQ22" s="125">
        <v>10675</v>
      </c>
      <c r="AR22" s="80">
        <v>10150.299999999999</v>
      </c>
      <c r="AS22" s="80">
        <f t="shared" si="8"/>
        <v>1955.7000000000007</v>
      </c>
      <c r="AT22" s="125">
        <v>10934.7</v>
      </c>
      <c r="AU22" s="125">
        <v>11028.4</v>
      </c>
      <c r="AV22" s="80">
        <v>8004.3</v>
      </c>
      <c r="AW22" s="80">
        <v>9339.2000000000007</v>
      </c>
      <c r="AX22" s="80"/>
      <c r="AY22" s="80">
        <f t="shared" si="71"/>
        <v>9339.2000000000007</v>
      </c>
      <c r="AZ22" s="125">
        <v>11094.4</v>
      </c>
      <c r="BA22" s="80">
        <v>10573.8</v>
      </c>
      <c r="BB22" s="80">
        <f t="shared" si="9"/>
        <v>1755.1999999999989</v>
      </c>
      <c r="BC22" s="125">
        <v>11360</v>
      </c>
      <c r="BD22" s="125">
        <v>11501.9</v>
      </c>
      <c r="BE22" s="80">
        <v>5657.8</v>
      </c>
      <c r="BF22" s="80">
        <v>6819.1</v>
      </c>
      <c r="BG22" s="80"/>
      <c r="BH22" s="80">
        <f t="shared" si="72"/>
        <v>6819.1</v>
      </c>
      <c r="BI22" s="125">
        <v>6897.5</v>
      </c>
      <c r="BJ22" s="80">
        <v>6720.4</v>
      </c>
      <c r="BK22" s="80">
        <f t="shared" si="10"/>
        <v>78.399999999999636</v>
      </c>
      <c r="BL22" s="125">
        <v>6993.8</v>
      </c>
      <c r="BM22" s="125">
        <v>7079.7</v>
      </c>
      <c r="BN22" s="80">
        <v>13126.4</v>
      </c>
      <c r="BO22" s="80">
        <v>13501.3</v>
      </c>
      <c r="BP22" s="80"/>
      <c r="BQ22" s="80">
        <f t="shared" si="73"/>
        <v>13501.3</v>
      </c>
      <c r="BR22" s="125">
        <v>13125.8</v>
      </c>
      <c r="BS22" s="80">
        <v>13160.9</v>
      </c>
      <c r="BT22" s="80">
        <f t="shared" si="11"/>
        <v>-375.5</v>
      </c>
      <c r="BU22" s="125">
        <v>13399.2</v>
      </c>
      <c r="BV22" s="125">
        <v>13584.1</v>
      </c>
      <c r="BW22" s="80">
        <v>41190.300000000003</v>
      </c>
      <c r="BX22" s="80">
        <v>44752.5</v>
      </c>
      <c r="BY22" s="80"/>
      <c r="BZ22" s="80">
        <f t="shared" si="74"/>
        <v>44752.5</v>
      </c>
      <c r="CA22" s="125">
        <v>44236.2</v>
      </c>
      <c r="CB22" s="80">
        <v>42989.7</v>
      </c>
      <c r="CC22" s="80">
        <f t="shared" si="12"/>
        <v>-516.30000000000291</v>
      </c>
      <c r="CD22" s="125">
        <v>45157</v>
      </c>
      <c r="CE22" s="125">
        <v>45741</v>
      </c>
      <c r="CF22" s="80">
        <v>4916.1000000000004</v>
      </c>
      <c r="CG22" s="80">
        <v>5387.1</v>
      </c>
      <c r="CH22" s="80"/>
      <c r="CI22" s="80">
        <f t="shared" si="75"/>
        <v>5387.1</v>
      </c>
      <c r="CJ22" s="125">
        <v>5158.8999999999996</v>
      </c>
      <c r="CK22" s="125">
        <v>5460.2787553071439</v>
      </c>
      <c r="CL22" s="80">
        <f t="shared" si="13"/>
        <v>-228.20000000000073</v>
      </c>
      <c r="CM22" s="125">
        <v>5247.7</v>
      </c>
      <c r="CN22" s="125">
        <v>5305</v>
      </c>
      <c r="CO22" s="80">
        <v>7139</v>
      </c>
      <c r="CP22" s="80">
        <v>7698.4</v>
      </c>
      <c r="CQ22" s="80"/>
      <c r="CR22" s="80">
        <f t="shared" si="76"/>
        <v>7698.4</v>
      </c>
      <c r="CS22" s="125">
        <v>7456.6</v>
      </c>
      <c r="CT22" s="125">
        <v>7780.1</v>
      </c>
      <c r="CU22" s="80">
        <f t="shared" si="14"/>
        <v>-241.79999999999927</v>
      </c>
      <c r="CV22" s="125">
        <v>7611</v>
      </c>
      <c r="CW22" s="125">
        <v>7683.3</v>
      </c>
      <c r="CX22" s="80">
        <v>5472.6</v>
      </c>
      <c r="CY22" s="80">
        <v>5961</v>
      </c>
      <c r="CZ22" s="80"/>
      <c r="DA22" s="80">
        <f t="shared" si="77"/>
        <v>5961</v>
      </c>
      <c r="DB22" s="125">
        <v>5782.2</v>
      </c>
      <c r="DC22" s="125">
        <v>8885.3799999999992</v>
      </c>
      <c r="DD22" s="80">
        <f t="shared" si="15"/>
        <v>-178.80000000000018</v>
      </c>
      <c r="DE22" s="125">
        <v>5915.5</v>
      </c>
      <c r="DF22" s="125">
        <v>6007.5</v>
      </c>
      <c r="DG22" s="80">
        <v>6169.6</v>
      </c>
      <c r="DH22" s="80">
        <v>6729.7</v>
      </c>
      <c r="DI22" s="80"/>
      <c r="DJ22" s="80">
        <f t="shared" si="78"/>
        <v>6729.7</v>
      </c>
      <c r="DK22" s="125">
        <v>6581</v>
      </c>
      <c r="DL22" s="80">
        <v>6729.7</v>
      </c>
      <c r="DM22" s="80">
        <f t="shared" si="16"/>
        <v>-148.69999999999982</v>
      </c>
      <c r="DN22" s="125">
        <v>6661.9</v>
      </c>
      <c r="DO22" s="125">
        <v>6777.7</v>
      </c>
      <c r="DP22" s="80">
        <v>7154.9</v>
      </c>
      <c r="DQ22" s="80">
        <v>7730.9</v>
      </c>
      <c r="DR22" s="80"/>
      <c r="DS22" s="80">
        <f t="shared" si="79"/>
        <v>7730.9</v>
      </c>
      <c r="DT22" s="125">
        <v>7444.8</v>
      </c>
      <c r="DU22" s="125">
        <v>7118</v>
      </c>
      <c r="DV22" s="80">
        <f t="shared" si="17"/>
        <v>-286.09999999999945</v>
      </c>
      <c r="DW22" s="125">
        <v>7568.5</v>
      </c>
      <c r="DX22" s="125">
        <v>7663</v>
      </c>
      <c r="DY22" s="80">
        <v>6115</v>
      </c>
      <c r="DZ22" s="80">
        <v>6643.8</v>
      </c>
      <c r="EA22" s="80"/>
      <c r="EB22" s="80">
        <f t="shared" si="80"/>
        <v>6643.8</v>
      </c>
      <c r="EC22" s="125">
        <v>6327.2</v>
      </c>
      <c r="ED22" s="80">
        <v>6214.38</v>
      </c>
      <c r="EE22" s="80">
        <f t="shared" si="18"/>
        <v>-316.60000000000036</v>
      </c>
      <c r="EF22" s="125">
        <v>6473.3</v>
      </c>
      <c r="EG22" s="125">
        <v>6584.9</v>
      </c>
      <c r="EH22" s="80">
        <v>6961.7</v>
      </c>
      <c r="EI22" s="80">
        <v>7537.6</v>
      </c>
      <c r="EJ22" s="80"/>
      <c r="EK22" s="80">
        <f t="shared" si="81"/>
        <v>7537.6</v>
      </c>
      <c r="EL22" s="125">
        <v>7342.9</v>
      </c>
      <c r="EM22" s="80">
        <v>7291.2722999999996</v>
      </c>
      <c r="EN22" s="80">
        <f t="shared" si="19"/>
        <v>-194.70000000000073</v>
      </c>
      <c r="EO22" s="125">
        <v>7445.2</v>
      </c>
      <c r="EP22" s="125">
        <v>7526.4</v>
      </c>
      <c r="EQ22" s="80">
        <v>5877.8</v>
      </c>
      <c r="ER22" s="80">
        <v>6505.6</v>
      </c>
      <c r="ES22" s="80"/>
      <c r="ET22" s="80">
        <f t="shared" si="82"/>
        <v>6505.6</v>
      </c>
      <c r="EU22" s="125">
        <v>6189.4</v>
      </c>
      <c r="EV22" s="80">
        <v>5876.6</v>
      </c>
      <c r="EW22" s="80">
        <f t="shared" si="20"/>
        <v>-316.20000000000073</v>
      </c>
      <c r="EX22" s="125">
        <v>6324.2</v>
      </c>
      <c r="EY22" s="125">
        <v>6396.7</v>
      </c>
      <c r="EZ22" s="80">
        <v>5076.5</v>
      </c>
      <c r="FA22" s="80">
        <v>5607.5</v>
      </c>
      <c r="FB22" s="80"/>
      <c r="FC22" s="80">
        <f t="shared" si="83"/>
        <v>5607.5</v>
      </c>
      <c r="FD22" s="125">
        <v>5414.6</v>
      </c>
      <c r="FE22" s="125">
        <v>7523.4866199999988</v>
      </c>
      <c r="FF22" s="80">
        <f t="shared" si="21"/>
        <v>-192.89999999999964</v>
      </c>
      <c r="FG22" s="125">
        <v>5493.5</v>
      </c>
      <c r="FH22" s="125">
        <v>5559.3</v>
      </c>
      <c r="FI22" s="80">
        <v>7819.9</v>
      </c>
      <c r="FJ22" s="80">
        <v>10148</v>
      </c>
      <c r="FK22" s="80"/>
      <c r="FL22" s="80">
        <f t="shared" si="84"/>
        <v>10148</v>
      </c>
      <c r="FM22" s="125">
        <v>9837.2000000000007</v>
      </c>
      <c r="FN22" s="80">
        <v>9767.3833400000003</v>
      </c>
      <c r="FO22" s="80">
        <f t="shared" si="61"/>
        <v>-310.79999999999927</v>
      </c>
      <c r="FP22" s="125">
        <v>10059.9</v>
      </c>
      <c r="FQ22" s="125">
        <v>10164.799999999999</v>
      </c>
      <c r="FR22" s="80"/>
      <c r="FS22" s="80"/>
      <c r="FT22" s="80"/>
      <c r="FU22" s="80">
        <f t="shared" si="85"/>
        <v>0</v>
      </c>
      <c r="FV22" s="125">
        <v>9820.9</v>
      </c>
      <c r="FW22" s="80"/>
      <c r="FX22" s="80">
        <f t="shared" si="62"/>
        <v>9820.9</v>
      </c>
      <c r="FY22" s="125">
        <v>10130.4</v>
      </c>
      <c r="FZ22" s="125">
        <v>10130.4</v>
      </c>
      <c r="GA22" s="80">
        <f>+C22+AD22+AM22+AV22+BE22+BN22+BW22+CF22+CO22+CX22+DG22+DP22+DY22+EH22+EQ22+EZ22+FI22+FR22</f>
        <v>319359.30000000005</v>
      </c>
      <c r="GB22" s="135">
        <f t="shared" si="87"/>
        <v>342826.39999999997</v>
      </c>
      <c r="GC22" s="80">
        <f t="shared" si="88"/>
        <v>0</v>
      </c>
      <c r="GD22" s="80">
        <f t="shared" si="88"/>
        <v>342826.39999999997</v>
      </c>
      <c r="GE22" s="166">
        <f t="shared" si="63"/>
        <v>369084.70000000007</v>
      </c>
      <c r="GF22" s="80">
        <f t="shared" si="88"/>
        <v>309975.3810153071</v>
      </c>
      <c r="GG22" s="80">
        <f t="shared" si="89"/>
        <v>153837.4</v>
      </c>
      <c r="GH22" s="166">
        <f t="shared" si="63"/>
        <v>376699.40000000008</v>
      </c>
      <c r="GI22" s="166">
        <f t="shared" si="63"/>
        <v>381946.70000000007</v>
      </c>
      <c r="GJ22" s="125"/>
      <c r="GK22" s="125"/>
      <c r="GL22" s="124"/>
      <c r="GM22" s="80"/>
      <c r="GN22" s="80"/>
      <c r="GO22" s="80"/>
      <c r="GP22" s="80">
        <f t="shared" si="90"/>
        <v>0</v>
      </c>
      <c r="GQ22" s="125"/>
      <c r="GR22" s="80"/>
      <c r="GS22" s="80">
        <f t="shared" si="64"/>
        <v>0</v>
      </c>
      <c r="GT22" s="125"/>
      <c r="GU22" s="125"/>
      <c r="GV22" s="111"/>
      <c r="GW22" s="112"/>
      <c r="GX22" s="112"/>
      <c r="GY22" s="106"/>
      <c r="GZ22" s="106"/>
      <c r="HA22" s="106"/>
      <c r="HB22" s="106"/>
      <c r="HC22" s="112"/>
      <c r="HD22" s="112"/>
      <c r="HE22" s="108"/>
    </row>
    <row r="23" spans="1:213" s="40" customFormat="1" ht="14.25">
      <c r="A23" s="28" t="s">
        <v>63</v>
      </c>
      <c r="B23" s="6" t="s">
        <v>14</v>
      </c>
      <c r="C23" s="80">
        <f t="shared" si="65"/>
        <v>0</v>
      </c>
      <c r="D23" s="80">
        <f t="shared" si="60"/>
        <v>0</v>
      </c>
      <c r="E23" s="80">
        <f t="shared" si="60"/>
        <v>0</v>
      </c>
      <c r="F23" s="80">
        <f t="shared" si="60"/>
        <v>0</v>
      </c>
      <c r="G23" s="80">
        <f t="shared" si="60"/>
        <v>0</v>
      </c>
      <c r="H23" s="80">
        <f t="shared" si="60"/>
        <v>0</v>
      </c>
      <c r="I23" s="80">
        <f>+R23+Y23</f>
        <v>0</v>
      </c>
      <c r="J23" s="80">
        <f t="shared" si="66"/>
        <v>0</v>
      </c>
      <c r="K23" s="80">
        <f t="shared" si="67"/>
        <v>0</v>
      </c>
      <c r="L23" s="80"/>
      <c r="M23" s="80"/>
      <c r="N23" s="80"/>
      <c r="O23" s="80">
        <f t="shared" si="48"/>
        <v>0</v>
      </c>
      <c r="P23" s="80"/>
      <c r="Q23" s="80"/>
      <c r="R23" s="80">
        <f t="shared" si="23"/>
        <v>0</v>
      </c>
      <c r="S23" s="80"/>
      <c r="T23" s="80"/>
      <c r="U23" s="80"/>
      <c r="V23" s="80"/>
      <c r="W23" s="80"/>
      <c r="X23" s="80">
        <f t="shared" si="68"/>
        <v>0</v>
      </c>
      <c r="Y23" s="80"/>
      <c r="Z23" s="80"/>
      <c r="AA23" s="80">
        <f t="shared" si="24"/>
        <v>0</v>
      </c>
      <c r="AB23" s="80"/>
      <c r="AC23" s="80"/>
      <c r="AD23" s="80"/>
      <c r="AE23" s="80"/>
      <c r="AF23" s="80"/>
      <c r="AG23" s="80">
        <f t="shared" si="69"/>
        <v>0</v>
      </c>
      <c r="AH23" s="80"/>
      <c r="AI23" s="80"/>
      <c r="AJ23" s="80">
        <f t="shared" si="7"/>
        <v>0</v>
      </c>
      <c r="AK23" s="80"/>
      <c r="AL23" s="80"/>
      <c r="AM23" s="80"/>
      <c r="AN23" s="80"/>
      <c r="AO23" s="80"/>
      <c r="AP23" s="80">
        <f t="shared" si="70"/>
        <v>0</v>
      </c>
      <c r="AQ23" s="80"/>
      <c r="AR23" s="80"/>
      <c r="AS23" s="80">
        <f t="shared" si="8"/>
        <v>0</v>
      </c>
      <c r="AT23" s="80"/>
      <c r="AU23" s="80"/>
      <c r="AV23" s="80"/>
      <c r="AW23" s="80"/>
      <c r="AX23" s="80"/>
      <c r="AY23" s="80">
        <f t="shared" si="71"/>
        <v>0</v>
      </c>
      <c r="AZ23" s="80"/>
      <c r="BA23" s="80"/>
      <c r="BB23" s="80">
        <f t="shared" si="9"/>
        <v>0</v>
      </c>
      <c r="BC23" s="80"/>
      <c r="BD23" s="80"/>
      <c r="BE23" s="80"/>
      <c r="BF23" s="80"/>
      <c r="BG23" s="80"/>
      <c r="BH23" s="80">
        <f t="shared" si="72"/>
        <v>0</v>
      </c>
      <c r="BI23" s="80"/>
      <c r="BJ23" s="80"/>
      <c r="BK23" s="80">
        <f t="shared" si="10"/>
        <v>0</v>
      </c>
      <c r="BL23" s="80"/>
      <c r="BM23" s="80"/>
      <c r="BN23" s="80"/>
      <c r="BO23" s="80"/>
      <c r="BP23" s="80"/>
      <c r="BQ23" s="80">
        <f t="shared" si="73"/>
        <v>0</v>
      </c>
      <c r="BR23" s="80"/>
      <c r="BS23" s="80"/>
      <c r="BT23" s="80">
        <f t="shared" si="11"/>
        <v>0</v>
      </c>
      <c r="BU23" s="80"/>
      <c r="BV23" s="80"/>
      <c r="BW23" s="80"/>
      <c r="BX23" s="80"/>
      <c r="BY23" s="80"/>
      <c r="BZ23" s="80">
        <f t="shared" si="74"/>
        <v>0</v>
      </c>
      <c r="CA23" s="80"/>
      <c r="CB23" s="80"/>
      <c r="CC23" s="80">
        <f t="shared" si="12"/>
        <v>0</v>
      </c>
      <c r="CD23" s="80"/>
      <c r="CE23" s="80"/>
      <c r="CF23" s="80"/>
      <c r="CG23" s="80"/>
      <c r="CH23" s="80"/>
      <c r="CI23" s="80">
        <f t="shared" si="75"/>
        <v>0</v>
      </c>
      <c r="CJ23" s="80"/>
      <c r="CK23" s="80"/>
      <c r="CL23" s="80">
        <f t="shared" si="13"/>
        <v>0</v>
      </c>
      <c r="CM23" s="80"/>
      <c r="CN23" s="80"/>
      <c r="CO23" s="80"/>
      <c r="CP23" s="80"/>
      <c r="CQ23" s="80"/>
      <c r="CR23" s="80">
        <f t="shared" si="76"/>
        <v>0</v>
      </c>
      <c r="CS23" s="80"/>
      <c r="CT23" s="80"/>
      <c r="CU23" s="80">
        <f t="shared" si="14"/>
        <v>0</v>
      </c>
      <c r="CV23" s="80"/>
      <c r="CW23" s="80"/>
      <c r="CX23" s="80"/>
      <c r="CY23" s="80"/>
      <c r="CZ23" s="80"/>
      <c r="DA23" s="80">
        <f t="shared" si="77"/>
        <v>0</v>
      </c>
      <c r="DB23" s="80"/>
      <c r="DC23" s="80"/>
      <c r="DD23" s="80">
        <f t="shared" si="15"/>
        <v>0</v>
      </c>
      <c r="DE23" s="80"/>
      <c r="DF23" s="80"/>
      <c r="DG23" s="80"/>
      <c r="DH23" s="80"/>
      <c r="DI23" s="80"/>
      <c r="DJ23" s="80">
        <f t="shared" si="78"/>
        <v>0</v>
      </c>
      <c r="DK23" s="80"/>
      <c r="DL23" s="80"/>
      <c r="DM23" s="80">
        <f t="shared" si="16"/>
        <v>0</v>
      </c>
      <c r="DN23" s="80"/>
      <c r="DO23" s="80"/>
      <c r="DP23" s="80"/>
      <c r="DQ23" s="80"/>
      <c r="DR23" s="80"/>
      <c r="DS23" s="80">
        <f t="shared" si="79"/>
        <v>0</v>
      </c>
      <c r="DT23" s="80"/>
      <c r="DU23" s="80"/>
      <c r="DV23" s="80">
        <f t="shared" si="17"/>
        <v>0</v>
      </c>
      <c r="DW23" s="80"/>
      <c r="DX23" s="80"/>
      <c r="DY23" s="80"/>
      <c r="DZ23" s="80"/>
      <c r="EA23" s="80"/>
      <c r="EB23" s="80">
        <f t="shared" si="80"/>
        <v>0</v>
      </c>
      <c r="EC23" s="80"/>
      <c r="ED23" s="80"/>
      <c r="EE23" s="80">
        <f t="shared" si="18"/>
        <v>0</v>
      </c>
      <c r="EF23" s="80"/>
      <c r="EG23" s="80"/>
      <c r="EH23" s="80"/>
      <c r="EI23" s="80"/>
      <c r="EJ23" s="80"/>
      <c r="EK23" s="80">
        <f t="shared" si="81"/>
        <v>0</v>
      </c>
      <c r="EL23" s="80"/>
      <c r="EM23" s="80"/>
      <c r="EN23" s="80">
        <f t="shared" si="19"/>
        <v>0</v>
      </c>
      <c r="EO23" s="80"/>
      <c r="EP23" s="80"/>
      <c r="EQ23" s="80"/>
      <c r="ER23" s="80"/>
      <c r="ES23" s="80"/>
      <c r="ET23" s="80">
        <f t="shared" si="82"/>
        <v>0</v>
      </c>
      <c r="EU23" s="80"/>
      <c r="EV23" s="80"/>
      <c r="EW23" s="80">
        <f t="shared" si="20"/>
        <v>0</v>
      </c>
      <c r="EX23" s="80"/>
      <c r="EY23" s="80"/>
      <c r="EZ23" s="80"/>
      <c r="FA23" s="80"/>
      <c r="FB23" s="80"/>
      <c r="FC23" s="80">
        <f t="shared" si="83"/>
        <v>0</v>
      </c>
      <c r="FD23" s="80"/>
      <c r="FE23" s="80"/>
      <c r="FF23" s="80">
        <f t="shared" si="21"/>
        <v>0</v>
      </c>
      <c r="FG23" s="80"/>
      <c r="FH23" s="80"/>
      <c r="FI23" s="80"/>
      <c r="FJ23" s="80"/>
      <c r="FK23" s="80"/>
      <c r="FL23" s="80">
        <f t="shared" si="84"/>
        <v>0</v>
      </c>
      <c r="FM23" s="80"/>
      <c r="FN23" s="80"/>
      <c r="FO23" s="80">
        <f t="shared" si="61"/>
        <v>0</v>
      </c>
      <c r="FP23" s="80"/>
      <c r="FQ23" s="80"/>
      <c r="FR23" s="80"/>
      <c r="FS23" s="80"/>
      <c r="FT23" s="80"/>
      <c r="FU23" s="80">
        <f t="shared" si="85"/>
        <v>0</v>
      </c>
      <c r="FV23" s="80"/>
      <c r="FW23" s="80"/>
      <c r="FX23" s="80">
        <f t="shared" si="62"/>
        <v>0</v>
      </c>
      <c r="FY23" s="80"/>
      <c r="FZ23" s="80"/>
      <c r="GA23" s="80">
        <f t="shared" ref="GA23:GA86" si="91">+C23+AD23+AM23+AV23+BE23+BN23+BW23+CF23+CO23+CX23+DG23+DP23+DY23+EH23+EQ23+EZ23+FI23+FR23</f>
        <v>0</v>
      </c>
      <c r="GB23" s="135">
        <f t="shared" ref="GB23:GB86" si="92">+D23+AE23+AN23+AW23+BF23+BO23+BX23+CG23+CP23+CY23+DH23+DQ23+DZ23+EI23+ER23+FA23+FJ23+FS23</f>
        <v>0</v>
      </c>
      <c r="GC23" s="80">
        <f t="shared" ref="GC23:GC86" si="93">+E23+AF23+AO23+AX23+BG23+BP23+BY23+CH23+CQ23+CZ23+DI23+DR23+EA23+EJ23+ES23+FB23+FK23</f>
        <v>0</v>
      </c>
      <c r="GD23" s="80">
        <f t="shared" ref="GD23:GD86" si="94">+F23+AG23+AP23+AY23+BH23+BQ23+BZ23+CI23+CR23+DA23+DJ23+DS23+EB23+EK23+ET23+FC23+FL23</f>
        <v>0</v>
      </c>
      <c r="GE23" s="166">
        <f t="shared" si="63"/>
        <v>0</v>
      </c>
      <c r="GF23" s="80">
        <f t="shared" ref="GF23:GF86" si="95">+H23+AI23+AR23+BA23+BJ23+BS23+CB23+CK23+CT23+DC23+DL23+DU23+ED23+EM23+EV23+FE23+FN23</f>
        <v>0</v>
      </c>
      <c r="GG23" s="80">
        <f t="shared" ref="GG23:GG86" si="96">+I23+AJ23+AS23+BB23+BK23+BT23+CC23+CL23+CU23+DD23+DM23+DV23+EE23+EN23+EW23+FF23+FO23</f>
        <v>0</v>
      </c>
      <c r="GH23" s="166">
        <f t="shared" si="63"/>
        <v>0</v>
      </c>
      <c r="GI23" s="166">
        <f t="shared" si="63"/>
        <v>0</v>
      </c>
      <c r="GJ23" s="125"/>
      <c r="GK23" s="125"/>
      <c r="GL23" s="124"/>
      <c r="GM23" s="80"/>
      <c r="GN23" s="80"/>
      <c r="GO23" s="80"/>
      <c r="GP23" s="80">
        <f t="shared" si="90"/>
        <v>0</v>
      </c>
      <c r="GQ23" s="80"/>
      <c r="GR23" s="80"/>
      <c r="GS23" s="80">
        <f t="shared" si="64"/>
        <v>0</v>
      </c>
      <c r="GT23" s="80"/>
      <c r="GU23" s="80"/>
      <c r="GV23" s="111"/>
      <c r="GW23" s="112"/>
      <c r="GX23" s="112"/>
      <c r="GY23" s="106"/>
      <c r="GZ23" s="106"/>
      <c r="HA23" s="106"/>
      <c r="HB23" s="106"/>
      <c r="HC23" s="112"/>
      <c r="HD23" s="112"/>
      <c r="HE23" s="108"/>
    </row>
    <row r="24" spans="1:213" s="40" customFormat="1" ht="14.25">
      <c r="A24" s="109"/>
      <c r="B24" s="6" t="s">
        <v>90</v>
      </c>
      <c r="C24" s="80">
        <f t="shared" si="65"/>
        <v>0</v>
      </c>
      <c r="D24" s="80">
        <f t="shared" si="60"/>
        <v>0</v>
      </c>
      <c r="E24" s="80">
        <f t="shared" si="60"/>
        <v>0</v>
      </c>
      <c r="F24" s="80">
        <f t="shared" si="60"/>
        <v>0</v>
      </c>
      <c r="G24" s="80">
        <f t="shared" si="60"/>
        <v>0</v>
      </c>
      <c r="H24" s="80">
        <f t="shared" si="60"/>
        <v>0</v>
      </c>
      <c r="I24" s="80"/>
      <c r="J24" s="80">
        <f t="shared" si="66"/>
        <v>0</v>
      </c>
      <c r="K24" s="80">
        <f t="shared" si="67"/>
        <v>0</v>
      </c>
      <c r="L24" s="80"/>
      <c r="M24" s="80"/>
      <c r="N24" s="80"/>
      <c r="O24" s="80">
        <f t="shared" si="48"/>
        <v>0</v>
      </c>
      <c r="P24" s="80"/>
      <c r="Q24" s="80"/>
      <c r="R24" s="80">
        <f t="shared" si="23"/>
        <v>0</v>
      </c>
      <c r="S24" s="80"/>
      <c r="T24" s="80"/>
      <c r="U24" s="80"/>
      <c r="V24" s="80"/>
      <c r="W24" s="80"/>
      <c r="X24" s="80">
        <f t="shared" si="68"/>
        <v>0</v>
      </c>
      <c r="Y24" s="80"/>
      <c r="Z24" s="80"/>
      <c r="AA24" s="80">
        <f t="shared" si="24"/>
        <v>0</v>
      </c>
      <c r="AB24" s="80"/>
      <c r="AC24" s="80"/>
      <c r="AD24" s="80"/>
      <c r="AE24" s="80"/>
      <c r="AF24" s="80"/>
      <c r="AG24" s="80">
        <f t="shared" si="69"/>
        <v>0</v>
      </c>
      <c r="AH24" s="80"/>
      <c r="AI24" s="80"/>
      <c r="AJ24" s="80">
        <f t="shared" si="7"/>
        <v>0</v>
      </c>
      <c r="AK24" s="80"/>
      <c r="AL24" s="80"/>
      <c r="AM24" s="80"/>
      <c r="AN24" s="80"/>
      <c r="AO24" s="80"/>
      <c r="AP24" s="80">
        <f t="shared" si="70"/>
        <v>0</v>
      </c>
      <c r="AQ24" s="80"/>
      <c r="AR24" s="80"/>
      <c r="AS24" s="80">
        <f t="shared" si="8"/>
        <v>0</v>
      </c>
      <c r="AT24" s="80"/>
      <c r="AU24" s="80"/>
      <c r="AV24" s="80"/>
      <c r="AW24" s="80"/>
      <c r="AX24" s="80"/>
      <c r="AY24" s="80">
        <f t="shared" si="71"/>
        <v>0</v>
      </c>
      <c r="AZ24" s="80"/>
      <c r="BA24" s="80"/>
      <c r="BB24" s="80">
        <f t="shared" si="9"/>
        <v>0</v>
      </c>
      <c r="BC24" s="80"/>
      <c r="BD24" s="80"/>
      <c r="BE24" s="80"/>
      <c r="BF24" s="80"/>
      <c r="BG24" s="80"/>
      <c r="BH24" s="80">
        <f t="shared" si="72"/>
        <v>0</v>
      </c>
      <c r="BI24" s="80"/>
      <c r="BJ24" s="80"/>
      <c r="BK24" s="80">
        <f t="shared" si="10"/>
        <v>0</v>
      </c>
      <c r="BL24" s="80"/>
      <c r="BM24" s="80"/>
      <c r="BN24" s="80"/>
      <c r="BO24" s="80"/>
      <c r="BP24" s="80"/>
      <c r="BQ24" s="80">
        <f t="shared" si="73"/>
        <v>0</v>
      </c>
      <c r="BR24" s="80"/>
      <c r="BS24" s="80"/>
      <c r="BT24" s="80">
        <f t="shared" si="11"/>
        <v>0</v>
      </c>
      <c r="BU24" s="80"/>
      <c r="BV24" s="80"/>
      <c r="BW24" s="80"/>
      <c r="BX24" s="80"/>
      <c r="BY24" s="80"/>
      <c r="BZ24" s="80">
        <f t="shared" si="74"/>
        <v>0</v>
      </c>
      <c r="CA24" s="80"/>
      <c r="CB24" s="80"/>
      <c r="CC24" s="80">
        <f t="shared" si="12"/>
        <v>0</v>
      </c>
      <c r="CD24" s="80"/>
      <c r="CE24" s="80"/>
      <c r="CF24" s="80"/>
      <c r="CG24" s="80"/>
      <c r="CH24" s="80"/>
      <c r="CI24" s="80">
        <f t="shared" si="75"/>
        <v>0</v>
      </c>
      <c r="CJ24" s="80"/>
      <c r="CK24" s="80"/>
      <c r="CL24" s="80">
        <f t="shared" si="13"/>
        <v>0</v>
      </c>
      <c r="CM24" s="80"/>
      <c r="CN24" s="80"/>
      <c r="CO24" s="80"/>
      <c r="CP24" s="80"/>
      <c r="CQ24" s="80"/>
      <c r="CR24" s="80">
        <f t="shared" si="76"/>
        <v>0</v>
      </c>
      <c r="CS24" s="80"/>
      <c r="CT24" s="80"/>
      <c r="CU24" s="80">
        <f t="shared" si="14"/>
        <v>0</v>
      </c>
      <c r="CV24" s="80"/>
      <c r="CW24" s="80"/>
      <c r="CX24" s="80"/>
      <c r="CY24" s="80"/>
      <c r="CZ24" s="80"/>
      <c r="DA24" s="80">
        <f t="shared" si="77"/>
        <v>0</v>
      </c>
      <c r="DB24" s="80"/>
      <c r="DC24" s="80"/>
      <c r="DD24" s="80">
        <f t="shared" si="15"/>
        <v>0</v>
      </c>
      <c r="DE24" s="80"/>
      <c r="DF24" s="80"/>
      <c r="DG24" s="80"/>
      <c r="DH24" s="80"/>
      <c r="DI24" s="80"/>
      <c r="DJ24" s="80">
        <f t="shared" si="78"/>
        <v>0</v>
      </c>
      <c r="DK24" s="80"/>
      <c r="DL24" s="80"/>
      <c r="DM24" s="80">
        <f t="shared" si="16"/>
        <v>0</v>
      </c>
      <c r="DN24" s="80"/>
      <c r="DO24" s="80"/>
      <c r="DP24" s="80"/>
      <c r="DQ24" s="80"/>
      <c r="DR24" s="80"/>
      <c r="DS24" s="80">
        <f t="shared" si="79"/>
        <v>0</v>
      </c>
      <c r="DT24" s="80"/>
      <c r="DU24" s="80"/>
      <c r="DV24" s="80">
        <f t="shared" si="17"/>
        <v>0</v>
      </c>
      <c r="DW24" s="80"/>
      <c r="DX24" s="80"/>
      <c r="DY24" s="80"/>
      <c r="DZ24" s="80"/>
      <c r="EA24" s="80"/>
      <c r="EB24" s="80">
        <f t="shared" si="80"/>
        <v>0</v>
      </c>
      <c r="EC24" s="80"/>
      <c r="ED24" s="80"/>
      <c r="EE24" s="80">
        <f t="shared" si="18"/>
        <v>0</v>
      </c>
      <c r="EF24" s="80"/>
      <c r="EG24" s="80"/>
      <c r="EH24" s="80"/>
      <c r="EI24" s="80"/>
      <c r="EJ24" s="80"/>
      <c r="EK24" s="80">
        <f t="shared" si="81"/>
        <v>0</v>
      </c>
      <c r="EL24" s="80"/>
      <c r="EM24" s="80"/>
      <c r="EN24" s="80">
        <f t="shared" si="19"/>
        <v>0</v>
      </c>
      <c r="EO24" s="80"/>
      <c r="EP24" s="80"/>
      <c r="EQ24" s="80"/>
      <c r="ER24" s="80"/>
      <c r="ES24" s="80"/>
      <c r="ET24" s="80">
        <f t="shared" si="82"/>
        <v>0</v>
      </c>
      <c r="EU24" s="80"/>
      <c r="EV24" s="80"/>
      <c r="EW24" s="80">
        <f t="shared" si="20"/>
        <v>0</v>
      </c>
      <c r="EX24" s="80"/>
      <c r="EY24" s="80"/>
      <c r="EZ24" s="80"/>
      <c r="FA24" s="80"/>
      <c r="FB24" s="80"/>
      <c r="FC24" s="80">
        <f t="shared" si="83"/>
        <v>0</v>
      </c>
      <c r="FD24" s="80"/>
      <c r="FE24" s="80"/>
      <c r="FF24" s="80">
        <f t="shared" si="21"/>
        <v>0</v>
      </c>
      <c r="FG24" s="80"/>
      <c r="FH24" s="80"/>
      <c r="FI24" s="80"/>
      <c r="FJ24" s="80"/>
      <c r="FK24" s="80"/>
      <c r="FL24" s="80">
        <f t="shared" si="84"/>
        <v>0</v>
      </c>
      <c r="FM24" s="80"/>
      <c r="FN24" s="80"/>
      <c r="FO24" s="80">
        <f t="shared" si="61"/>
        <v>0</v>
      </c>
      <c r="FP24" s="80"/>
      <c r="FQ24" s="80"/>
      <c r="FR24" s="80"/>
      <c r="FS24" s="80"/>
      <c r="FT24" s="80"/>
      <c r="FU24" s="80">
        <f t="shared" si="85"/>
        <v>0</v>
      </c>
      <c r="FV24" s="80"/>
      <c r="FW24" s="80"/>
      <c r="FX24" s="80">
        <f t="shared" si="62"/>
        <v>0</v>
      </c>
      <c r="FY24" s="80"/>
      <c r="FZ24" s="80"/>
      <c r="GA24" s="80">
        <f t="shared" si="91"/>
        <v>0</v>
      </c>
      <c r="GB24" s="135">
        <f t="shared" si="92"/>
        <v>0</v>
      </c>
      <c r="GC24" s="80">
        <f t="shared" si="93"/>
        <v>0</v>
      </c>
      <c r="GD24" s="80">
        <f t="shared" si="94"/>
        <v>0</v>
      </c>
      <c r="GE24" s="166">
        <f t="shared" si="63"/>
        <v>0</v>
      </c>
      <c r="GF24" s="80">
        <f t="shared" si="95"/>
        <v>0</v>
      </c>
      <c r="GG24" s="80">
        <f t="shared" si="96"/>
        <v>0</v>
      </c>
      <c r="GH24" s="166">
        <f t="shared" si="63"/>
        <v>0</v>
      </c>
      <c r="GI24" s="166">
        <f t="shared" si="63"/>
        <v>0</v>
      </c>
      <c r="GJ24" s="80"/>
      <c r="GK24" s="126"/>
      <c r="GL24" s="127"/>
      <c r="GM24" s="80"/>
      <c r="GN24" s="80"/>
      <c r="GO24" s="80"/>
      <c r="GP24" s="80">
        <f t="shared" si="90"/>
        <v>0</v>
      </c>
      <c r="GQ24" s="80"/>
      <c r="GR24" s="80"/>
      <c r="GS24" s="80">
        <f t="shared" si="64"/>
        <v>0</v>
      </c>
      <c r="GT24" s="80"/>
      <c r="GU24" s="80"/>
      <c r="GV24" s="105"/>
      <c r="GW24" s="106"/>
      <c r="GX24" s="106"/>
      <c r="GY24" s="106"/>
      <c r="GZ24" s="106"/>
      <c r="HA24" s="106"/>
      <c r="HB24" s="106"/>
      <c r="HC24" s="106"/>
      <c r="HD24" s="106"/>
      <c r="HE24" s="108"/>
    </row>
    <row r="25" spans="1:213" s="40" customFormat="1" ht="14.25">
      <c r="A25" s="28">
        <v>4212</v>
      </c>
      <c r="B25" s="3" t="s">
        <v>15</v>
      </c>
      <c r="C25" s="80">
        <f t="shared" si="65"/>
        <v>34532.400000000001</v>
      </c>
      <c r="D25" s="80">
        <f t="shared" si="60"/>
        <v>38419.200000000004</v>
      </c>
      <c r="E25" s="80">
        <f t="shared" si="60"/>
        <v>0</v>
      </c>
      <c r="F25" s="80">
        <f t="shared" si="60"/>
        <v>38419.200000000004</v>
      </c>
      <c r="G25" s="80">
        <f t="shared" si="60"/>
        <v>41535.599999999999</v>
      </c>
      <c r="H25" s="80">
        <f t="shared" si="60"/>
        <v>0</v>
      </c>
      <c r="I25" s="80">
        <f>I27+I28+I29</f>
        <v>3116.3999999999983</v>
      </c>
      <c r="J25" s="80">
        <f t="shared" si="66"/>
        <v>41535.599999999999</v>
      </c>
      <c r="K25" s="80">
        <f t="shared" si="67"/>
        <v>41535.599999999999</v>
      </c>
      <c r="L25" s="80">
        <f t="shared" ref="L25:T25" si="97">L27+L28+L29</f>
        <v>34532.400000000001</v>
      </c>
      <c r="M25" s="80">
        <f t="shared" si="97"/>
        <v>38419.200000000004</v>
      </c>
      <c r="N25" s="80">
        <f t="shared" si="97"/>
        <v>0</v>
      </c>
      <c r="O25" s="80">
        <f t="shared" si="48"/>
        <v>38419.200000000004</v>
      </c>
      <c r="P25" s="80">
        <f t="shared" si="97"/>
        <v>36811.199999999997</v>
      </c>
      <c r="Q25" s="80">
        <f t="shared" si="97"/>
        <v>0</v>
      </c>
      <c r="R25" s="80">
        <f t="shared" si="23"/>
        <v>-1608.0000000000073</v>
      </c>
      <c r="S25" s="80">
        <f t="shared" si="97"/>
        <v>36811.199999999997</v>
      </c>
      <c r="T25" s="80">
        <f t="shared" si="97"/>
        <v>36811.199999999997</v>
      </c>
      <c r="U25" s="80">
        <f>U27+U28+U29</f>
        <v>0</v>
      </c>
      <c r="V25" s="80">
        <f>V27+V28+V29</f>
        <v>0</v>
      </c>
      <c r="W25" s="80">
        <f>W27+W28+W29</f>
        <v>0</v>
      </c>
      <c r="X25" s="80">
        <f t="shared" si="68"/>
        <v>0</v>
      </c>
      <c r="Y25" s="80">
        <f>Y27+Y28+Y29</f>
        <v>4724.3999999999996</v>
      </c>
      <c r="Z25" s="80">
        <f>Z27+Z28+Z29</f>
        <v>0</v>
      </c>
      <c r="AA25" s="80">
        <f t="shared" si="24"/>
        <v>4724.3999999999996</v>
      </c>
      <c r="AB25" s="80">
        <f>AB27+AB28+AB29</f>
        <v>4724.3999999999996</v>
      </c>
      <c r="AC25" s="80">
        <f>AC27+AC28+AC29</f>
        <v>4724.3999999999996</v>
      </c>
      <c r="AD25" s="80">
        <f>AD27+AD28+AD29</f>
        <v>17501.89</v>
      </c>
      <c r="AE25" s="80">
        <f>AE27+AE28+AE29</f>
        <v>25207.699999999997</v>
      </c>
      <c r="AF25" s="80">
        <f>AF27+AF28+AF29</f>
        <v>0</v>
      </c>
      <c r="AG25" s="80">
        <f t="shared" si="69"/>
        <v>25207.699999999997</v>
      </c>
      <c r="AH25" s="80">
        <f>AH27+AH28+AH29</f>
        <v>22761.599999999999</v>
      </c>
      <c r="AI25" s="80">
        <f>AI27+AI28+AI29</f>
        <v>20842.900000000001</v>
      </c>
      <c r="AJ25" s="80">
        <f t="shared" si="7"/>
        <v>-2446.0999999999985</v>
      </c>
      <c r="AK25" s="80">
        <f>AK27+AK28+AK29</f>
        <v>22761.599999999999</v>
      </c>
      <c r="AL25" s="80">
        <f>AL27+AL28+AL29</f>
        <v>22761.599999999999</v>
      </c>
      <c r="AM25" s="80">
        <f>AM27+AM28+AM29</f>
        <v>7215.88</v>
      </c>
      <c r="AN25" s="80">
        <f>AN27+AN28+AN29</f>
        <v>15195.8</v>
      </c>
      <c r="AO25" s="80">
        <f>AO27+AO28+AO29</f>
        <v>0</v>
      </c>
      <c r="AP25" s="80">
        <f t="shared" si="70"/>
        <v>15195.8</v>
      </c>
      <c r="AQ25" s="80">
        <f>AQ27+AQ28+AQ29</f>
        <v>11034.5</v>
      </c>
      <c r="AR25" s="80">
        <f>AR27+AR28+AR29</f>
        <v>16295.900000000001</v>
      </c>
      <c r="AS25" s="80">
        <f t="shared" si="8"/>
        <v>-4161.2999999999993</v>
      </c>
      <c r="AT25" s="80">
        <f>AT27+AT28+AT29</f>
        <v>11034.5</v>
      </c>
      <c r="AU25" s="80">
        <f>AU27+AU28+AU29</f>
        <v>11034.5</v>
      </c>
      <c r="AV25" s="80">
        <f>AV27+AV28+AV29</f>
        <v>16262.26</v>
      </c>
      <c r="AW25" s="80">
        <f>AW27+AW28+AW29</f>
        <v>34027.1</v>
      </c>
      <c r="AX25" s="80">
        <f>AX27+AX28+AX29</f>
        <v>0</v>
      </c>
      <c r="AY25" s="80">
        <f t="shared" si="71"/>
        <v>34027.1</v>
      </c>
      <c r="AZ25" s="80">
        <f>AZ27+AZ28+AZ29</f>
        <v>28443.5</v>
      </c>
      <c r="BA25" s="80">
        <f>BA27+BA28+BA29</f>
        <v>13000.199999999999</v>
      </c>
      <c r="BB25" s="80">
        <f t="shared" si="9"/>
        <v>-5583.5999999999985</v>
      </c>
      <c r="BC25" s="80">
        <f>BC27+BC28+BC29</f>
        <v>28443.5</v>
      </c>
      <c r="BD25" s="80">
        <f>BD27+BD28+BD29</f>
        <v>28443.5</v>
      </c>
      <c r="BE25" s="80">
        <f>BE27+BE28+BE29</f>
        <v>0</v>
      </c>
      <c r="BF25" s="80">
        <f>BF27+BF28+BF29</f>
        <v>0</v>
      </c>
      <c r="BG25" s="80">
        <f>BG27+BG28+BG29</f>
        <v>0</v>
      </c>
      <c r="BH25" s="80">
        <f t="shared" si="72"/>
        <v>0</v>
      </c>
      <c r="BI25" s="80">
        <f>BI27+BI28+BI29</f>
        <v>0</v>
      </c>
      <c r="BJ25" s="80">
        <f>BJ27+BJ28+BJ29</f>
        <v>16154.9</v>
      </c>
      <c r="BK25" s="80">
        <f t="shared" si="10"/>
        <v>0</v>
      </c>
      <c r="BL25" s="80">
        <f>BL27+BL28+BL29</f>
        <v>0</v>
      </c>
      <c r="BM25" s="80">
        <f>BM27+BM28+BM29</f>
        <v>0</v>
      </c>
      <c r="BN25" s="80">
        <f>BN27+BN28+BN29</f>
        <v>7078.72</v>
      </c>
      <c r="BO25" s="80">
        <f>BO27+BO28+BO29</f>
        <v>8617.5</v>
      </c>
      <c r="BP25" s="80">
        <f>BP27+BP28+BP29</f>
        <v>0</v>
      </c>
      <c r="BQ25" s="80">
        <f t="shared" si="73"/>
        <v>8617.5</v>
      </c>
      <c r="BR25" s="80">
        <f>BR27+BR28+BR29</f>
        <v>9605.4</v>
      </c>
      <c r="BS25" s="80">
        <f>BS27+BS28+BS29</f>
        <v>13893.92772544</v>
      </c>
      <c r="BT25" s="80">
        <f t="shared" si="11"/>
        <v>987.89999999999964</v>
      </c>
      <c r="BU25" s="80">
        <f>BU27+BU28+BU29</f>
        <v>9605.4</v>
      </c>
      <c r="BV25" s="80">
        <f>BV27+BV28+BV29</f>
        <v>9605.4</v>
      </c>
      <c r="BW25" s="80">
        <f>BW27+BW28+BW29</f>
        <v>60240.160000000003</v>
      </c>
      <c r="BX25" s="80">
        <f>BX27+BX28+BX29</f>
        <v>117947.5</v>
      </c>
      <c r="BY25" s="80">
        <f>BY27+BY28+BY29</f>
        <v>0</v>
      </c>
      <c r="BZ25" s="80">
        <f t="shared" si="74"/>
        <v>117947.5</v>
      </c>
      <c r="CA25" s="80">
        <f>CA27+CA28+CA29</f>
        <v>94767.5</v>
      </c>
      <c r="CB25" s="80">
        <f>CB27+CB28+CB29</f>
        <v>84133.2</v>
      </c>
      <c r="CC25" s="80">
        <f t="shared" si="12"/>
        <v>-23180</v>
      </c>
      <c r="CD25" s="80">
        <f>CD27+CD28+CD29</f>
        <v>94767.5</v>
      </c>
      <c r="CE25" s="80">
        <f>CE27+CE28+CE29</f>
        <v>94767.5</v>
      </c>
      <c r="CF25" s="80">
        <f>CF27+CF28+CF29</f>
        <v>7366.4</v>
      </c>
      <c r="CG25" s="80">
        <f>CG27+CG28+CG29</f>
        <v>12121.900000000001</v>
      </c>
      <c r="CH25" s="80">
        <f>CH27+CH28+CH29</f>
        <v>0</v>
      </c>
      <c r="CI25" s="80">
        <f t="shared" si="75"/>
        <v>12121.900000000001</v>
      </c>
      <c r="CJ25" s="80">
        <f>CJ27+CJ28+CJ29</f>
        <v>16375.7</v>
      </c>
      <c r="CK25" s="80">
        <f>CK27+CK28+CK29</f>
        <v>12246.365622356001</v>
      </c>
      <c r="CL25" s="80">
        <f t="shared" si="13"/>
        <v>4253.7999999999993</v>
      </c>
      <c r="CM25" s="80">
        <f>CM27+CM28+CM29</f>
        <v>16375.7</v>
      </c>
      <c r="CN25" s="80">
        <f>CN27+CN28+CN29</f>
        <v>16375.7</v>
      </c>
      <c r="CO25" s="80">
        <f>CO27+CO28+CO29</f>
        <v>18127.650000000001</v>
      </c>
      <c r="CP25" s="80">
        <f>CP27+CP28+CP29</f>
        <v>22618.5</v>
      </c>
      <c r="CQ25" s="80">
        <f>CQ27+CQ28+CQ29</f>
        <v>0</v>
      </c>
      <c r="CR25" s="80">
        <f t="shared" si="76"/>
        <v>22618.5</v>
      </c>
      <c r="CS25" s="80">
        <f>CS27+CS28+CS29</f>
        <v>23783.1</v>
      </c>
      <c r="CT25" s="80">
        <f>CT27+CT28+CT29</f>
        <v>23625.8</v>
      </c>
      <c r="CU25" s="80">
        <f t="shared" si="14"/>
        <v>1164.5999999999985</v>
      </c>
      <c r="CV25" s="80">
        <f>CV27+CV28+CV29</f>
        <v>23783.1</v>
      </c>
      <c r="CW25" s="80">
        <f>CW27+CW28+CW29</f>
        <v>23783.1</v>
      </c>
      <c r="CX25" s="80">
        <f>CX27+CX28+CX29</f>
        <v>9671.2000000000007</v>
      </c>
      <c r="CY25" s="80">
        <f>CY27+CY28+CY29</f>
        <v>11786.4</v>
      </c>
      <c r="CZ25" s="80">
        <f>CZ27+CZ28+CZ29</f>
        <v>0</v>
      </c>
      <c r="DA25" s="80">
        <f t="shared" si="77"/>
        <v>11786.4</v>
      </c>
      <c r="DB25" s="80">
        <f>DB27+DB28+DB29</f>
        <v>11398.1</v>
      </c>
      <c r="DC25" s="80">
        <f>DC27+DC28+DC29</f>
        <v>11391.8</v>
      </c>
      <c r="DD25" s="80">
        <f t="shared" si="15"/>
        <v>-388.29999999999927</v>
      </c>
      <c r="DE25" s="80">
        <f>DE27+DE28+DE29</f>
        <v>11398.1</v>
      </c>
      <c r="DF25" s="80">
        <f>DF27+DF28+DF29</f>
        <v>11398.1</v>
      </c>
      <c r="DG25" s="80">
        <f>DG27+DG28+DG29</f>
        <v>15375.5</v>
      </c>
      <c r="DH25" s="80">
        <f>DH27+DH28+DH29</f>
        <v>27202.400000000001</v>
      </c>
      <c r="DI25" s="80">
        <f>DI27+DI28+DI29</f>
        <v>0</v>
      </c>
      <c r="DJ25" s="80">
        <f t="shared" si="78"/>
        <v>27202.400000000001</v>
      </c>
      <c r="DK25" s="80">
        <f>DK27+DK28+DK29</f>
        <v>25902.9</v>
      </c>
      <c r="DL25" s="80">
        <f>DL27+DL28+DL29</f>
        <v>28562.52</v>
      </c>
      <c r="DM25" s="80">
        <f t="shared" si="16"/>
        <v>-1299.5</v>
      </c>
      <c r="DN25" s="80">
        <f>DN27+DN28+DN29</f>
        <v>25902.9</v>
      </c>
      <c r="DO25" s="80">
        <f>DO27+DO28+DO29</f>
        <v>25902.9</v>
      </c>
      <c r="DP25" s="80">
        <f>DP27+DP28+DP29</f>
        <v>16829.89</v>
      </c>
      <c r="DQ25" s="80">
        <f>DQ27+DQ28+DQ29</f>
        <v>24256</v>
      </c>
      <c r="DR25" s="80">
        <f>DR27+DR28+DR29</f>
        <v>0</v>
      </c>
      <c r="DS25" s="80">
        <f t="shared" si="79"/>
        <v>24256</v>
      </c>
      <c r="DT25" s="80">
        <f>DT27+DT28+DT29</f>
        <v>24049.5</v>
      </c>
      <c r="DU25" s="80">
        <f>DU27+DU28+DU29</f>
        <v>27672.6</v>
      </c>
      <c r="DV25" s="80">
        <f t="shared" si="17"/>
        <v>-206.5</v>
      </c>
      <c r="DW25" s="80">
        <f>DW27+DW28+DW29</f>
        <v>24049.5</v>
      </c>
      <c r="DX25" s="80">
        <f>DX27+DX28+DX29</f>
        <v>24049.5</v>
      </c>
      <c r="DY25" s="80">
        <f>DY27+DY28+DY29</f>
        <v>11523.15</v>
      </c>
      <c r="DZ25" s="80">
        <f>DZ27+DZ28+DZ29</f>
        <v>17958.400000000001</v>
      </c>
      <c r="EA25" s="80">
        <f>EA27+EA28+EA29</f>
        <v>0</v>
      </c>
      <c r="EB25" s="80">
        <f t="shared" si="80"/>
        <v>17958.400000000001</v>
      </c>
      <c r="EC25" s="80">
        <f>EC27+EC28+EC29</f>
        <v>18680.900000000001</v>
      </c>
      <c r="ED25" s="80">
        <f>ED27+ED28+ED29</f>
        <v>16776.2</v>
      </c>
      <c r="EE25" s="80">
        <f t="shared" si="18"/>
        <v>722.5</v>
      </c>
      <c r="EF25" s="80">
        <f>EF27+EF28+EF29</f>
        <v>18680.900000000001</v>
      </c>
      <c r="EG25" s="80">
        <f>EG27+EG28+EG29</f>
        <v>18680.900000000001</v>
      </c>
      <c r="EH25" s="80">
        <f>EH27+EH28+EH29</f>
        <v>20888.54</v>
      </c>
      <c r="EI25" s="80">
        <f>EI27+EI28+EI29</f>
        <v>24816</v>
      </c>
      <c r="EJ25" s="80">
        <f>EJ27+EJ28+EJ29</f>
        <v>0</v>
      </c>
      <c r="EK25" s="80">
        <f t="shared" si="81"/>
        <v>24816</v>
      </c>
      <c r="EL25" s="80">
        <f>EL27+EL28+EL29</f>
        <v>26088.6</v>
      </c>
      <c r="EM25" s="80">
        <f>EM27+EM28+EM29</f>
        <v>25924.007219588999</v>
      </c>
      <c r="EN25" s="80">
        <f t="shared" si="19"/>
        <v>1272.5999999999985</v>
      </c>
      <c r="EO25" s="80">
        <f>EO27+EO28+EO29</f>
        <v>26088.6</v>
      </c>
      <c r="EP25" s="80">
        <f>EP27+EP28+EP29</f>
        <v>26088.6</v>
      </c>
      <c r="EQ25" s="80">
        <f>EQ27+EQ28+EQ29</f>
        <v>8225</v>
      </c>
      <c r="ER25" s="80">
        <f>ER27+ER28+ER29</f>
        <v>17399</v>
      </c>
      <c r="ES25" s="80">
        <f>ES27+ES28+ES29</f>
        <v>0</v>
      </c>
      <c r="ET25" s="80">
        <f t="shared" si="82"/>
        <v>17399</v>
      </c>
      <c r="EU25" s="80">
        <f>EU27+EU28+EU29</f>
        <v>17911.300000000003</v>
      </c>
      <c r="EV25" s="80">
        <f>EV27+EV28+EV29</f>
        <v>17939.300000000003</v>
      </c>
      <c r="EW25" s="80">
        <f t="shared" si="20"/>
        <v>512.30000000000291</v>
      </c>
      <c r="EX25" s="80">
        <f>EX27+EX28+EX29</f>
        <v>17911.300000000003</v>
      </c>
      <c r="EY25" s="80">
        <f>EY27+EY28+EY29</f>
        <v>17911.300000000003</v>
      </c>
      <c r="EZ25" s="80">
        <f>EZ27+EZ28+EZ29</f>
        <v>9943.82</v>
      </c>
      <c r="FA25" s="80">
        <f>FA27+FA28+FA29</f>
        <v>16496.599999999999</v>
      </c>
      <c r="FB25" s="80">
        <f>FB27+FB28+FB29</f>
        <v>0</v>
      </c>
      <c r="FC25" s="80">
        <f t="shared" si="83"/>
        <v>16496.599999999999</v>
      </c>
      <c r="FD25" s="80">
        <f>FD27+FD28+FD29</f>
        <v>16525.300000000003</v>
      </c>
      <c r="FE25" s="80">
        <f>FE27+FE28+FE29</f>
        <v>16211.275183023999</v>
      </c>
      <c r="FF25" s="80">
        <f t="shared" si="21"/>
        <v>28.700000000004366</v>
      </c>
      <c r="FG25" s="80">
        <f>FG27+FG28+FG29</f>
        <v>16525.300000000003</v>
      </c>
      <c r="FH25" s="80">
        <f>FH27+FH28+FH29</f>
        <v>16525.300000000003</v>
      </c>
      <c r="FI25" s="80">
        <f>FI27+FI28+FI29</f>
        <v>6842.45</v>
      </c>
      <c r="FJ25" s="80">
        <f>FJ27+FJ28+FJ29</f>
        <v>12638</v>
      </c>
      <c r="FK25" s="80">
        <f>FK27+FK28+FK29</f>
        <v>0</v>
      </c>
      <c r="FL25" s="80">
        <f t="shared" si="84"/>
        <v>12638</v>
      </c>
      <c r="FM25" s="80">
        <f>FM27+FM28+FM29</f>
        <v>11883.4</v>
      </c>
      <c r="FN25" s="80">
        <f>FN27+FN28+FN29</f>
        <v>9512.0308752000001</v>
      </c>
      <c r="FO25" s="80">
        <f t="shared" si="61"/>
        <v>-754.60000000000036</v>
      </c>
      <c r="FP25" s="80">
        <f>FP27+FP28+FP29</f>
        <v>11883.4</v>
      </c>
      <c r="FQ25" s="80">
        <f>FQ27+FQ28+FQ29</f>
        <v>11883.4</v>
      </c>
      <c r="FR25" s="80">
        <f>FR27+FR28+FR29</f>
        <v>0</v>
      </c>
      <c r="FS25" s="80">
        <f>FS27+FS28+FS29</f>
        <v>24761.200000000001</v>
      </c>
      <c r="FT25" s="80">
        <f>FT27+FT28+FT29</f>
        <v>0</v>
      </c>
      <c r="FU25" s="80">
        <f t="shared" si="85"/>
        <v>24761.200000000001</v>
      </c>
      <c r="FV25" s="80">
        <f>FV27+FV28+FV29</f>
        <v>13058.8</v>
      </c>
      <c r="FW25" s="80">
        <f>FW27+FW28+FW29</f>
        <v>0</v>
      </c>
      <c r="FX25" s="80">
        <f t="shared" si="62"/>
        <v>-11702.400000000001</v>
      </c>
      <c r="FY25" s="80">
        <f>FY27+FY28+FY29</f>
        <v>13058.8</v>
      </c>
      <c r="FZ25" s="80">
        <f>FZ27+FZ28+FZ29</f>
        <v>13058.8</v>
      </c>
      <c r="GA25" s="80">
        <f t="shared" si="91"/>
        <v>267624.91000000003</v>
      </c>
      <c r="GB25" s="135">
        <f t="shared" si="92"/>
        <v>451469.2</v>
      </c>
      <c r="GC25" s="80">
        <f t="shared" si="93"/>
        <v>0</v>
      </c>
      <c r="GD25" s="80">
        <f t="shared" si="94"/>
        <v>426708</v>
      </c>
      <c r="GE25" s="166">
        <f t="shared" si="63"/>
        <v>413805.7</v>
      </c>
      <c r="GF25" s="80">
        <f t="shared" si="95"/>
        <v>354182.92662560899</v>
      </c>
      <c r="GG25" s="80">
        <f t="shared" si="96"/>
        <v>-25961.099999999991</v>
      </c>
      <c r="GH25" s="166">
        <f t="shared" si="63"/>
        <v>413805.7</v>
      </c>
      <c r="GI25" s="166">
        <f t="shared" si="63"/>
        <v>413805.7</v>
      </c>
      <c r="GJ25" s="125"/>
      <c r="GK25" s="125"/>
      <c r="GL25" s="124"/>
      <c r="GM25" s="80">
        <f>GM27+GM28+GM29</f>
        <v>0</v>
      </c>
      <c r="GN25" s="80">
        <f>GN27+GN28+GN29</f>
        <v>0</v>
      </c>
      <c r="GO25" s="80">
        <f>GO27+GO28+GO29</f>
        <v>0</v>
      </c>
      <c r="GP25" s="80">
        <f t="shared" si="90"/>
        <v>0</v>
      </c>
      <c r="GQ25" s="80">
        <f>GQ27+GQ28+GQ29</f>
        <v>0</v>
      </c>
      <c r="GR25" s="80">
        <f>GR27+GR28+GR29</f>
        <v>0</v>
      </c>
      <c r="GS25" s="80">
        <f t="shared" si="64"/>
        <v>0</v>
      </c>
      <c r="GT25" s="80">
        <f>GT27+GT28+GT29</f>
        <v>0</v>
      </c>
      <c r="GU25" s="80">
        <f>GU27+GU28+GU29</f>
        <v>0</v>
      </c>
      <c r="GV25" s="105"/>
      <c r="GW25" s="106"/>
      <c r="GX25" s="106"/>
      <c r="GY25" s="106"/>
      <c r="GZ25" s="106"/>
      <c r="HA25" s="106"/>
      <c r="HB25" s="106"/>
      <c r="HC25" s="106"/>
      <c r="HD25" s="106"/>
      <c r="HE25" s="108"/>
    </row>
    <row r="26" spans="1:213" s="88" customFormat="1" ht="14.25">
      <c r="A26" s="130"/>
      <c r="B26" s="7" t="s">
        <v>53</v>
      </c>
      <c r="C26" s="110">
        <f>+L26+U26</f>
        <v>0</v>
      </c>
      <c r="D26" s="110">
        <f t="shared" si="60"/>
        <v>0</v>
      </c>
      <c r="E26" s="110">
        <f t="shared" si="60"/>
        <v>0</v>
      </c>
      <c r="F26" s="110">
        <f t="shared" si="60"/>
        <v>0</v>
      </c>
      <c r="G26" s="110">
        <f t="shared" si="60"/>
        <v>0</v>
      </c>
      <c r="H26" s="110">
        <f t="shared" si="60"/>
        <v>0</v>
      </c>
      <c r="I26" s="110"/>
      <c r="J26" s="110">
        <f t="shared" si="66"/>
        <v>0</v>
      </c>
      <c r="K26" s="110">
        <f t="shared" si="67"/>
        <v>0</v>
      </c>
      <c r="L26" s="110"/>
      <c r="M26" s="110"/>
      <c r="N26" s="110"/>
      <c r="O26" s="110">
        <f t="shared" si="48"/>
        <v>0</v>
      </c>
      <c r="P26" s="110"/>
      <c r="Q26" s="110"/>
      <c r="R26" s="110">
        <f t="shared" si="23"/>
        <v>0</v>
      </c>
      <c r="S26" s="110"/>
      <c r="T26" s="110"/>
      <c r="U26" s="140"/>
      <c r="V26" s="140"/>
      <c r="W26" s="140"/>
      <c r="X26" s="140">
        <f t="shared" si="68"/>
        <v>0</v>
      </c>
      <c r="Y26" s="140"/>
      <c r="Z26" s="140"/>
      <c r="AA26" s="140">
        <f t="shared" si="24"/>
        <v>0</v>
      </c>
      <c r="AB26" s="140"/>
      <c r="AC26" s="140"/>
      <c r="AD26" s="140"/>
      <c r="AE26" s="140"/>
      <c r="AF26" s="140"/>
      <c r="AG26" s="140">
        <f t="shared" si="69"/>
        <v>0</v>
      </c>
      <c r="AH26" s="140"/>
      <c r="AI26" s="140"/>
      <c r="AJ26" s="140">
        <f t="shared" si="7"/>
        <v>0</v>
      </c>
      <c r="AK26" s="140"/>
      <c r="AL26" s="140"/>
      <c r="AM26" s="140"/>
      <c r="AN26" s="140"/>
      <c r="AO26" s="140"/>
      <c r="AP26" s="140">
        <f t="shared" si="70"/>
        <v>0</v>
      </c>
      <c r="AQ26" s="140"/>
      <c r="AR26" s="140"/>
      <c r="AS26" s="140">
        <f t="shared" si="8"/>
        <v>0</v>
      </c>
      <c r="AT26" s="140"/>
      <c r="AU26" s="140"/>
      <c r="AV26" s="140"/>
      <c r="AW26" s="140"/>
      <c r="AX26" s="140"/>
      <c r="AY26" s="140">
        <f t="shared" si="71"/>
        <v>0</v>
      </c>
      <c r="AZ26" s="140"/>
      <c r="BA26" s="140"/>
      <c r="BB26" s="140">
        <f t="shared" si="9"/>
        <v>0</v>
      </c>
      <c r="BC26" s="140"/>
      <c r="BD26" s="140"/>
      <c r="BE26" s="140"/>
      <c r="BF26" s="140"/>
      <c r="BG26" s="140"/>
      <c r="BH26" s="140">
        <f t="shared" si="72"/>
        <v>0</v>
      </c>
      <c r="BI26" s="140"/>
      <c r="BJ26" s="140"/>
      <c r="BK26" s="140">
        <f t="shared" si="10"/>
        <v>0</v>
      </c>
      <c r="BL26" s="140"/>
      <c r="BM26" s="140"/>
      <c r="BN26" s="140"/>
      <c r="BO26" s="140"/>
      <c r="BP26" s="140"/>
      <c r="BQ26" s="140">
        <f t="shared" si="73"/>
        <v>0</v>
      </c>
      <c r="BR26" s="140"/>
      <c r="BS26" s="140"/>
      <c r="BT26" s="140">
        <f t="shared" si="11"/>
        <v>0</v>
      </c>
      <c r="BU26" s="140"/>
      <c r="BV26" s="140"/>
      <c r="BW26" s="140"/>
      <c r="BX26" s="140"/>
      <c r="BY26" s="140"/>
      <c r="BZ26" s="140">
        <f t="shared" si="74"/>
        <v>0</v>
      </c>
      <c r="CA26" s="140"/>
      <c r="CB26" s="140"/>
      <c r="CC26" s="140">
        <f t="shared" si="12"/>
        <v>0</v>
      </c>
      <c r="CD26" s="140"/>
      <c r="CE26" s="140"/>
      <c r="CF26" s="140"/>
      <c r="CG26" s="140"/>
      <c r="CH26" s="140"/>
      <c r="CI26" s="140">
        <f t="shared" si="75"/>
        <v>0</v>
      </c>
      <c r="CJ26" s="140"/>
      <c r="CK26" s="140"/>
      <c r="CL26" s="140">
        <f t="shared" si="13"/>
        <v>0</v>
      </c>
      <c r="CM26" s="140"/>
      <c r="CN26" s="140"/>
      <c r="CO26" s="140"/>
      <c r="CP26" s="140"/>
      <c r="CQ26" s="140"/>
      <c r="CR26" s="140">
        <f t="shared" si="76"/>
        <v>0</v>
      </c>
      <c r="CS26" s="140"/>
      <c r="CT26" s="140"/>
      <c r="CU26" s="140">
        <f t="shared" si="14"/>
        <v>0</v>
      </c>
      <c r="CV26" s="140"/>
      <c r="CW26" s="140"/>
      <c r="CX26" s="140"/>
      <c r="CY26" s="140"/>
      <c r="CZ26" s="140"/>
      <c r="DA26" s="140">
        <f t="shared" si="77"/>
        <v>0</v>
      </c>
      <c r="DB26" s="140"/>
      <c r="DC26" s="140"/>
      <c r="DD26" s="140">
        <f t="shared" si="15"/>
        <v>0</v>
      </c>
      <c r="DE26" s="140"/>
      <c r="DF26" s="140"/>
      <c r="DG26" s="140"/>
      <c r="DH26" s="140"/>
      <c r="DI26" s="140"/>
      <c r="DJ26" s="140">
        <f t="shared" si="78"/>
        <v>0</v>
      </c>
      <c r="DK26" s="140"/>
      <c r="DL26" s="140"/>
      <c r="DM26" s="140">
        <f t="shared" si="16"/>
        <v>0</v>
      </c>
      <c r="DN26" s="140"/>
      <c r="DO26" s="140"/>
      <c r="DP26" s="140"/>
      <c r="DQ26" s="140"/>
      <c r="DR26" s="140"/>
      <c r="DS26" s="140">
        <f t="shared" si="79"/>
        <v>0</v>
      </c>
      <c r="DT26" s="140"/>
      <c r="DU26" s="140"/>
      <c r="DV26" s="140">
        <f t="shared" si="17"/>
        <v>0</v>
      </c>
      <c r="DW26" s="140"/>
      <c r="DX26" s="140"/>
      <c r="DY26" s="140"/>
      <c r="DZ26" s="140"/>
      <c r="EA26" s="140"/>
      <c r="EB26" s="140">
        <f t="shared" si="80"/>
        <v>0</v>
      </c>
      <c r="EC26" s="140"/>
      <c r="ED26" s="140"/>
      <c r="EE26" s="140">
        <f t="shared" si="18"/>
        <v>0</v>
      </c>
      <c r="EF26" s="140"/>
      <c r="EG26" s="140"/>
      <c r="EH26" s="140"/>
      <c r="EI26" s="140"/>
      <c r="EJ26" s="140"/>
      <c r="EK26" s="140">
        <f t="shared" si="81"/>
        <v>0</v>
      </c>
      <c r="EL26" s="140"/>
      <c r="EM26" s="140"/>
      <c r="EN26" s="140">
        <f t="shared" si="19"/>
        <v>0</v>
      </c>
      <c r="EO26" s="140"/>
      <c r="EP26" s="140"/>
      <c r="EQ26" s="140"/>
      <c r="ER26" s="140"/>
      <c r="ES26" s="140"/>
      <c r="ET26" s="140">
        <f t="shared" si="82"/>
        <v>0</v>
      </c>
      <c r="EU26" s="140"/>
      <c r="EV26" s="140"/>
      <c r="EW26" s="140">
        <f t="shared" si="20"/>
        <v>0</v>
      </c>
      <c r="EX26" s="140"/>
      <c r="EY26" s="140"/>
      <c r="EZ26" s="140"/>
      <c r="FA26" s="140"/>
      <c r="FB26" s="140"/>
      <c r="FC26" s="140">
        <f t="shared" si="83"/>
        <v>0</v>
      </c>
      <c r="FD26" s="140"/>
      <c r="FE26" s="140"/>
      <c r="FF26" s="140">
        <f t="shared" si="21"/>
        <v>0</v>
      </c>
      <c r="FG26" s="140"/>
      <c r="FH26" s="140"/>
      <c r="FI26" s="140"/>
      <c r="FJ26" s="140"/>
      <c r="FK26" s="140"/>
      <c r="FL26" s="140">
        <f t="shared" si="84"/>
        <v>0</v>
      </c>
      <c r="FM26" s="140"/>
      <c r="FN26" s="140"/>
      <c r="FO26" s="140">
        <f t="shared" si="61"/>
        <v>0</v>
      </c>
      <c r="FP26" s="140"/>
      <c r="FQ26" s="140"/>
      <c r="FR26" s="140"/>
      <c r="FS26" s="140"/>
      <c r="FT26" s="140"/>
      <c r="FU26" s="140">
        <f t="shared" si="85"/>
        <v>0</v>
      </c>
      <c r="FV26" s="140"/>
      <c r="FW26" s="140"/>
      <c r="FX26" s="140">
        <f t="shared" si="62"/>
        <v>0</v>
      </c>
      <c r="FY26" s="140"/>
      <c r="FZ26" s="140"/>
      <c r="GA26" s="80">
        <f t="shared" si="91"/>
        <v>0</v>
      </c>
      <c r="GB26" s="135">
        <f t="shared" si="92"/>
        <v>0</v>
      </c>
      <c r="GC26" s="80">
        <f t="shared" si="93"/>
        <v>0</v>
      </c>
      <c r="GD26" s="80">
        <f t="shared" si="94"/>
        <v>0</v>
      </c>
      <c r="GE26" s="166">
        <f t="shared" si="63"/>
        <v>0</v>
      </c>
      <c r="GF26" s="80">
        <f t="shared" si="95"/>
        <v>0</v>
      </c>
      <c r="GG26" s="80">
        <f t="shared" si="96"/>
        <v>0</v>
      </c>
      <c r="GH26" s="166">
        <f t="shared" si="63"/>
        <v>0</v>
      </c>
      <c r="GI26" s="166">
        <f t="shared" si="63"/>
        <v>0</v>
      </c>
      <c r="GJ26" s="123"/>
      <c r="GK26" s="123"/>
      <c r="GL26" s="117"/>
      <c r="GM26" s="140"/>
      <c r="GN26" s="140"/>
      <c r="GO26" s="140"/>
      <c r="GP26" s="140">
        <f t="shared" si="90"/>
        <v>0</v>
      </c>
      <c r="GQ26" s="140"/>
      <c r="GR26" s="140"/>
      <c r="GS26" s="140">
        <f t="shared" si="64"/>
        <v>0</v>
      </c>
      <c r="GT26" s="140"/>
      <c r="GU26" s="140"/>
      <c r="GV26" s="103"/>
      <c r="GW26" s="104"/>
      <c r="GX26" s="104"/>
      <c r="GY26" s="101"/>
      <c r="GZ26" s="101"/>
      <c r="HA26" s="101"/>
      <c r="HB26" s="101"/>
      <c r="HC26" s="104"/>
      <c r="HD26" s="104"/>
      <c r="HE26" s="102"/>
    </row>
    <row r="27" spans="1:213" s="88" customFormat="1" ht="14.25">
      <c r="A27" s="130"/>
      <c r="B27" s="7" t="s">
        <v>15</v>
      </c>
      <c r="C27" s="110">
        <f>+L27+U27</f>
        <v>28952.7</v>
      </c>
      <c r="D27" s="110">
        <f t="shared" si="60"/>
        <v>25904.9</v>
      </c>
      <c r="E27" s="110">
        <f t="shared" si="60"/>
        <v>0</v>
      </c>
      <c r="F27" s="110">
        <f t="shared" si="60"/>
        <v>25904.9</v>
      </c>
      <c r="G27" s="110">
        <f t="shared" si="60"/>
        <v>27001.599999999999</v>
      </c>
      <c r="H27" s="110">
        <f t="shared" si="60"/>
        <v>0</v>
      </c>
      <c r="I27" s="110">
        <f>+R27+Y27</f>
        <v>1096.6999999999985</v>
      </c>
      <c r="J27" s="110">
        <f t="shared" si="66"/>
        <v>27001.599999999999</v>
      </c>
      <c r="K27" s="110">
        <f t="shared" si="67"/>
        <v>27001.599999999999</v>
      </c>
      <c r="L27" s="161">
        <v>28952.7</v>
      </c>
      <c r="M27" s="157">
        <v>25904.9</v>
      </c>
      <c r="N27" s="110"/>
      <c r="O27" s="110">
        <f t="shared" si="48"/>
        <v>25904.9</v>
      </c>
      <c r="P27" s="110">
        <v>24345</v>
      </c>
      <c r="Q27" s="110"/>
      <c r="R27" s="110">
        <f t="shared" si="23"/>
        <v>-1559.9000000000015</v>
      </c>
      <c r="S27" s="110">
        <v>24345</v>
      </c>
      <c r="T27" s="110">
        <v>24345</v>
      </c>
      <c r="U27" s="140"/>
      <c r="V27" s="140"/>
      <c r="W27" s="140"/>
      <c r="X27" s="140">
        <f t="shared" si="68"/>
        <v>0</v>
      </c>
      <c r="Y27" s="140">
        <v>2656.6</v>
      </c>
      <c r="Z27" s="140"/>
      <c r="AA27" s="140">
        <f t="shared" si="24"/>
        <v>2656.6</v>
      </c>
      <c r="AB27" s="140">
        <v>2656.6</v>
      </c>
      <c r="AC27" s="140">
        <v>2656.6</v>
      </c>
      <c r="AD27" s="140">
        <v>10870.65</v>
      </c>
      <c r="AE27" s="140">
        <v>16911.3</v>
      </c>
      <c r="AF27" s="140"/>
      <c r="AG27" s="140">
        <f t="shared" si="69"/>
        <v>16911.3</v>
      </c>
      <c r="AH27" s="140">
        <v>13450.8</v>
      </c>
      <c r="AI27" s="140">
        <v>11836.6</v>
      </c>
      <c r="AJ27" s="140">
        <f t="shared" si="7"/>
        <v>-3460.5</v>
      </c>
      <c r="AK27" s="140">
        <v>13450.8</v>
      </c>
      <c r="AL27" s="140">
        <v>13450.8</v>
      </c>
      <c r="AM27" s="140">
        <v>7215.88</v>
      </c>
      <c r="AN27" s="140">
        <v>15195.8</v>
      </c>
      <c r="AO27" s="140"/>
      <c r="AP27" s="140">
        <f t="shared" si="70"/>
        <v>15195.8</v>
      </c>
      <c r="AQ27" s="140">
        <v>11034.5</v>
      </c>
      <c r="AR27" s="140">
        <v>12831.6</v>
      </c>
      <c r="AS27" s="140">
        <f t="shared" si="8"/>
        <v>-4161.2999999999993</v>
      </c>
      <c r="AT27" s="140">
        <v>11034.5</v>
      </c>
      <c r="AU27" s="140">
        <v>11034.5</v>
      </c>
      <c r="AV27" s="140">
        <v>7949.9</v>
      </c>
      <c r="AW27" s="140">
        <v>15466.4</v>
      </c>
      <c r="AX27" s="140"/>
      <c r="AY27" s="140">
        <f t="shared" si="71"/>
        <v>15466.4</v>
      </c>
      <c r="AZ27" s="140">
        <v>13042.9</v>
      </c>
      <c r="BA27" s="140">
        <v>8389.2999999999993</v>
      </c>
      <c r="BB27" s="140">
        <f t="shared" si="9"/>
        <v>-2423.5</v>
      </c>
      <c r="BC27" s="140">
        <v>13042.9</v>
      </c>
      <c r="BD27" s="140">
        <v>13042.9</v>
      </c>
      <c r="BE27" s="140"/>
      <c r="BF27" s="140"/>
      <c r="BG27" s="140"/>
      <c r="BH27" s="140">
        <f t="shared" si="72"/>
        <v>0</v>
      </c>
      <c r="BI27" s="140"/>
      <c r="BJ27" s="140">
        <v>9394.9</v>
      </c>
      <c r="BK27" s="140">
        <f t="shared" si="10"/>
        <v>0</v>
      </c>
      <c r="BL27" s="140"/>
      <c r="BM27" s="140"/>
      <c r="BN27" s="140">
        <v>7078.72</v>
      </c>
      <c r="BO27" s="140">
        <v>8617.5</v>
      </c>
      <c r="BP27" s="140"/>
      <c r="BQ27" s="140">
        <f t="shared" si="73"/>
        <v>8617.5</v>
      </c>
      <c r="BR27" s="140">
        <v>9605.4</v>
      </c>
      <c r="BS27" s="140">
        <v>9758.2885254400007</v>
      </c>
      <c r="BT27" s="140">
        <f t="shared" si="11"/>
        <v>987.89999999999964</v>
      </c>
      <c r="BU27" s="140">
        <v>9605.4</v>
      </c>
      <c r="BV27" s="140">
        <v>9605.4</v>
      </c>
      <c r="BW27" s="140">
        <v>35056.76</v>
      </c>
      <c r="BX27" s="140">
        <v>71801.399999999994</v>
      </c>
      <c r="BY27" s="140"/>
      <c r="BZ27" s="140">
        <f t="shared" si="74"/>
        <v>71801.399999999994</v>
      </c>
      <c r="CA27" s="140">
        <v>64355.1</v>
      </c>
      <c r="CB27" s="140">
        <v>53977.2</v>
      </c>
      <c r="CC27" s="140">
        <f t="shared" si="12"/>
        <v>-7446.2999999999956</v>
      </c>
      <c r="CD27" s="140">
        <v>64355.1</v>
      </c>
      <c r="CE27" s="140">
        <v>64355.1</v>
      </c>
      <c r="CF27" s="140">
        <v>3691.89</v>
      </c>
      <c r="CG27" s="140">
        <v>4916.6000000000004</v>
      </c>
      <c r="CH27" s="140"/>
      <c r="CI27" s="140">
        <f t="shared" si="75"/>
        <v>4916.6000000000004</v>
      </c>
      <c r="CJ27" s="140">
        <v>5285</v>
      </c>
      <c r="CK27" s="140">
        <v>5285.031562356</v>
      </c>
      <c r="CL27" s="140">
        <f t="shared" si="13"/>
        <v>368.39999999999964</v>
      </c>
      <c r="CM27" s="140">
        <v>5285</v>
      </c>
      <c r="CN27" s="140">
        <v>5285</v>
      </c>
      <c r="CO27" s="140">
        <v>11112.89</v>
      </c>
      <c r="CP27" s="140">
        <v>11980.6</v>
      </c>
      <c r="CQ27" s="140"/>
      <c r="CR27" s="140">
        <f t="shared" si="76"/>
        <v>11980.6</v>
      </c>
      <c r="CS27" s="140">
        <v>10997.4</v>
      </c>
      <c r="CT27" s="140">
        <v>10997.4</v>
      </c>
      <c r="CU27" s="140">
        <f t="shared" si="14"/>
        <v>-983.20000000000073</v>
      </c>
      <c r="CV27" s="140">
        <v>10997.4</v>
      </c>
      <c r="CW27" s="140">
        <v>10997.4</v>
      </c>
      <c r="CX27" s="158">
        <v>5052.8999999999996</v>
      </c>
      <c r="CY27" s="140">
        <v>5728.2</v>
      </c>
      <c r="CZ27" s="140"/>
      <c r="DA27" s="140">
        <f t="shared" si="77"/>
        <v>5728.2</v>
      </c>
      <c r="DB27" s="140">
        <v>5420.5</v>
      </c>
      <c r="DC27" s="140">
        <v>5420.5</v>
      </c>
      <c r="DD27" s="140">
        <f t="shared" si="15"/>
        <v>-307.69999999999982</v>
      </c>
      <c r="DE27" s="140">
        <v>5420.5</v>
      </c>
      <c r="DF27" s="140">
        <v>5420.5</v>
      </c>
      <c r="DG27" s="161">
        <v>6486.6</v>
      </c>
      <c r="DH27" s="140">
        <v>9815.7000000000007</v>
      </c>
      <c r="DI27" s="140"/>
      <c r="DJ27" s="140">
        <f t="shared" si="78"/>
        <v>9815.7000000000007</v>
      </c>
      <c r="DK27" s="140">
        <v>8750.6</v>
      </c>
      <c r="DL27" s="140">
        <v>10306.485000000001</v>
      </c>
      <c r="DM27" s="140">
        <f t="shared" si="16"/>
        <v>-1065.1000000000004</v>
      </c>
      <c r="DN27" s="140">
        <v>8750.6</v>
      </c>
      <c r="DO27" s="140">
        <v>8750.6</v>
      </c>
      <c r="DP27" s="140">
        <v>6751.45</v>
      </c>
      <c r="DQ27" s="140">
        <v>9572.1</v>
      </c>
      <c r="DR27" s="140"/>
      <c r="DS27" s="140">
        <f t="shared" si="79"/>
        <v>9572.1</v>
      </c>
      <c r="DT27" s="140">
        <v>9881.6</v>
      </c>
      <c r="DU27" s="140">
        <v>11629.8</v>
      </c>
      <c r="DV27" s="140">
        <f t="shared" si="17"/>
        <v>309.5</v>
      </c>
      <c r="DW27" s="140">
        <v>9881.6</v>
      </c>
      <c r="DX27" s="140">
        <v>9881.6</v>
      </c>
      <c r="DY27" s="140">
        <v>4957.8999999999996</v>
      </c>
      <c r="DZ27" s="140">
        <v>7303.8</v>
      </c>
      <c r="EA27" s="140"/>
      <c r="EB27" s="140">
        <f t="shared" si="80"/>
        <v>7303.8</v>
      </c>
      <c r="EC27" s="140">
        <v>8279.7000000000007</v>
      </c>
      <c r="ED27" s="140">
        <v>8279.6</v>
      </c>
      <c r="EE27" s="140">
        <f t="shared" si="18"/>
        <v>975.90000000000055</v>
      </c>
      <c r="EF27" s="140">
        <v>8279.7000000000007</v>
      </c>
      <c r="EG27" s="140">
        <v>8279.7000000000007</v>
      </c>
      <c r="EH27" s="140">
        <v>5134.2299999999996</v>
      </c>
      <c r="EI27" s="140">
        <v>10372.700000000001</v>
      </c>
      <c r="EJ27" s="140"/>
      <c r="EK27" s="140">
        <f t="shared" si="81"/>
        <v>10372.700000000001</v>
      </c>
      <c r="EL27" s="140">
        <v>10861</v>
      </c>
      <c r="EM27" s="140">
        <v>11194.485665453998</v>
      </c>
      <c r="EN27" s="140">
        <f t="shared" si="19"/>
        <v>488.29999999999927</v>
      </c>
      <c r="EO27" s="140">
        <v>10861</v>
      </c>
      <c r="EP27" s="140">
        <v>10861</v>
      </c>
      <c r="EQ27" s="161">
        <v>4769.8</v>
      </c>
      <c r="ER27" s="140">
        <v>10926.1</v>
      </c>
      <c r="ES27" s="140"/>
      <c r="ET27" s="140">
        <f t="shared" si="82"/>
        <v>10926.1</v>
      </c>
      <c r="EU27" s="140">
        <v>6425.7</v>
      </c>
      <c r="EV27" s="140">
        <v>6666.1</v>
      </c>
      <c r="EW27" s="140">
        <f t="shared" si="20"/>
        <v>-4500.4000000000005</v>
      </c>
      <c r="EX27" s="140">
        <v>6425.7</v>
      </c>
      <c r="EY27" s="140">
        <v>6425.7</v>
      </c>
      <c r="EZ27" s="140">
        <v>4424.9799999999996</v>
      </c>
      <c r="FA27" s="140">
        <v>6665.9</v>
      </c>
      <c r="FB27" s="140"/>
      <c r="FC27" s="140">
        <f t="shared" si="83"/>
        <v>6665.9</v>
      </c>
      <c r="FD27" s="140">
        <v>6922.6</v>
      </c>
      <c r="FE27" s="140">
        <v>6922.6142498239988</v>
      </c>
      <c r="FF27" s="140">
        <f t="shared" si="21"/>
        <v>256.70000000000073</v>
      </c>
      <c r="FG27" s="140">
        <v>6922.6</v>
      </c>
      <c r="FH27" s="140">
        <v>6922.6</v>
      </c>
      <c r="FI27" s="140">
        <v>3687.1</v>
      </c>
      <c r="FJ27" s="140">
        <v>7094.7</v>
      </c>
      <c r="FK27" s="140"/>
      <c r="FL27" s="140">
        <f t="shared" si="84"/>
        <v>7094.7</v>
      </c>
      <c r="FM27" s="140">
        <v>7427.7</v>
      </c>
      <c r="FN27" s="140">
        <v>6012.8387591999999</v>
      </c>
      <c r="FO27" s="140">
        <f t="shared" si="61"/>
        <v>333</v>
      </c>
      <c r="FP27" s="140">
        <v>7427.7</v>
      </c>
      <c r="FQ27" s="140">
        <v>7427.7</v>
      </c>
      <c r="FR27" s="140"/>
      <c r="FS27" s="140">
        <v>11488.1</v>
      </c>
      <c r="FT27" s="140"/>
      <c r="FU27" s="140">
        <f t="shared" si="85"/>
        <v>11488.1</v>
      </c>
      <c r="FV27" s="140">
        <v>6552.6</v>
      </c>
      <c r="FW27" s="140"/>
      <c r="FX27" s="140">
        <f t="shared" si="62"/>
        <v>-4935.5</v>
      </c>
      <c r="FY27" s="140">
        <v>6552.6</v>
      </c>
      <c r="FZ27" s="140">
        <v>6552.6</v>
      </c>
      <c r="GA27" s="80">
        <f t="shared" si="91"/>
        <v>153194.35</v>
      </c>
      <c r="GB27" s="135">
        <f t="shared" si="92"/>
        <v>249761.80000000005</v>
      </c>
      <c r="GC27" s="80">
        <f t="shared" si="93"/>
        <v>0</v>
      </c>
      <c r="GD27" s="80">
        <f t="shared" si="94"/>
        <v>238273.70000000004</v>
      </c>
      <c r="GE27" s="166">
        <f>+G27+AH27+AQ27+AZ27+BI27+BR27+CA27+CJ27+CS27+DB27+DK27+DT27+EC27+EL27+EU27+FD27+FM27+FV27</f>
        <v>225294.70000000004</v>
      </c>
      <c r="GF27" s="80">
        <f t="shared" si="95"/>
        <v>188902.74376227401</v>
      </c>
      <c r="GG27" s="80">
        <f t="shared" si="96"/>
        <v>-19531.599999999999</v>
      </c>
      <c r="GH27" s="166">
        <f t="shared" si="63"/>
        <v>225294.70000000004</v>
      </c>
      <c r="GI27" s="166">
        <f t="shared" si="63"/>
        <v>225294.70000000004</v>
      </c>
      <c r="GJ27" s="123"/>
      <c r="GK27" s="123"/>
      <c r="GL27" s="117"/>
      <c r="GM27" s="140"/>
      <c r="GN27" s="140"/>
      <c r="GO27" s="140"/>
      <c r="GP27" s="140">
        <f t="shared" si="90"/>
        <v>0</v>
      </c>
      <c r="GQ27" s="140"/>
      <c r="GR27" s="140"/>
      <c r="GS27" s="140">
        <f t="shared" si="64"/>
        <v>0</v>
      </c>
      <c r="GT27" s="140"/>
      <c r="GU27" s="140"/>
      <c r="GV27" s="103"/>
      <c r="GW27" s="104"/>
      <c r="GX27" s="104"/>
      <c r="GY27" s="101"/>
      <c r="GZ27" s="101"/>
      <c r="HA27" s="101"/>
      <c r="HB27" s="101"/>
      <c r="HC27" s="104"/>
      <c r="HD27" s="104"/>
      <c r="HE27" s="102"/>
    </row>
    <row r="28" spans="1:213" s="88" customFormat="1" ht="14.25">
      <c r="A28" s="130"/>
      <c r="B28" s="7" t="s">
        <v>71</v>
      </c>
      <c r="C28" s="110">
        <f t="shared" si="65"/>
        <v>0</v>
      </c>
      <c r="D28" s="110">
        <f t="shared" si="60"/>
        <v>0</v>
      </c>
      <c r="E28" s="110">
        <f t="shared" si="60"/>
        <v>0</v>
      </c>
      <c r="F28" s="110">
        <f t="shared" si="60"/>
        <v>0</v>
      </c>
      <c r="G28" s="110">
        <f t="shared" si="60"/>
        <v>0</v>
      </c>
      <c r="H28" s="110">
        <f t="shared" si="60"/>
        <v>0</v>
      </c>
      <c r="I28" s="110">
        <f>+R28+Y28</f>
        <v>0</v>
      </c>
      <c r="J28" s="110">
        <f t="shared" si="66"/>
        <v>0</v>
      </c>
      <c r="K28" s="110">
        <f t="shared" si="67"/>
        <v>0</v>
      </c>
      <c r="L28" s="161"/>
      <c r="M28" s="140"/>
      <c r="N28" s="110"/>
      <c r="O28" s="110">
        <f t="shared" si="48"/>
        <v>0</v>
      </c>
      <c r="P28" s="110"/>
      <c r="Q28" s="110"/>
      <c r="R28" s="110">
        <f t="shared" si="23"/>
        <v>0</v>
      </c>
      <c r="S28" s="110"/>
      <c r="T28" s="110"/>
      <c r="U28" s="140"/>
      <c r="V28" s="140"/>
      <c r="W28" s="140"/>
      <c r="X28" s="140">
        <f t="shared" si="68"/>
        <v>0</v>
      </c>
      <c r="Y28" s="140"/>
      <c r="Z28" s="140"/>
      <c r="AA28" s="140">
        <f t="shared" si="24"/>
        <v>0</v>
      </c>
      <c r="AB28" s="140"/>
      <c r="AC28" s="140"/>
      <c r="AD28" s="140"/>
      <c r="AE28" s="140"/>
      <c r="AF28" s="140"/>
      <c r="AG28" s="140">
        <f t="shared" si="69"/>
        <v>0</v>
      </c>
      <c r="AH28" s="140"/>
      <c r="AI28" s="140"/>
      <c r="AJ28" s="140">
        <f t="shared" si="7"/>
        <v>0</v>
      </c>
      <c r="AK28" s="140"/>
      <c r="AL28" s="140"/>
      <c r="AM28" s="140"/>
      <c r="AN28" s="140"/>
      <c r="AO28" s="140"/>
      <c r="AP28" s="140">
        <f t="shared" si="70"/>
        <v>0</v>
      </c>
      <c r="AQ28" s="140"/>
      <c r="AR28" s="140"/>
      <c r="AS28" s="140">
        <f t="shared" si="8"/>
        <v>0</v>
      </c>
      <c r="AT28" s="140"/>
      <c r="AU28" s="140"/>
      <c r="AV28" s="140"/>
      <c r="AW28" s="140"/>
      <c r="AX28" s="140"/>
      <c r="AY28" s="140">
        <f t="shared" si="71"/>
        <v>0</v>
      </c>
      <c r="AZ28" s="140"/>
      <c r="BA28" s="140"/>
      <c r="BB28" s="140">
        <f t="shared" si="9"/>
        <v>0</v>
      </c>
      <c r="BC28" s="140"/>
      <c r="BD28" s="140"/>
      <c r="BE28" s="140"/>
      <c r="BF28" s="140"/>
      <c r="BG28" s="140"/>
      <c r="BH28" s="140">
        <f t="shared" si="72"/>
        <v>0</v>
      </c>
      <c r="BI28" s="140"/>
      <c r="BJ28" s="140"/>
      <c r="BK28" s="140">
        <f t="shared" si="10"/>
        <v>0</v>
      </c>
      <c r="BL28" s="140"/>
      <c r="BM28" s="140"/>
      <c r="BN28" s="140"/>
      <c r="BO28" s="140"/>
      <c r="BP28" s="140"/>
      <c r="BQ28" s="140">
        <f t="shared" si="73"/>
        <v>0</v>
      </c>
      <c r="BR28" s="140"/>
      <c r="BS28" s="140"/>
      <c r="BT28" s="140">
        <f t="shared" si="11"/>
        <v>0</v>
      </c>
      <c r="BU28" s="140"/>
      <c r="BV28" s="140"/>
      <c r="BW28" s="140"/>
      <c r="BX28" s="140"/>
      <c r="BY28" s="140"/>
      <c r="BZ28" s="140">
        <f t="shared" si="74"/>
        <v>0</v>
      </c>
      <c r="CA28" s="140"/>
      <c r="CB28" s="140">
        <v>0</v>
      </c>
      <c r="CC28" s="140">
        <f t="shared" si="12"/>
        <v>0</v>
      </c>
      <c r="CD28" s="140"/>
      <c r="CE28" s="140"/>
      <c r="CF28" s="140"/>
      <c r="CG28" s="140"/>
      <c r="CH28" s="140"/>
      <c r="CI28" s="140">
        <f t="shared" si="75"/>
        <v>0</v>
      </c>
      <c r="CJ28" s="140">
        <v>6058.7</v>
      </c>
      <c r="CK28" s="140"/>
      <c r="CL28" s="140">
        <f t="shared" si="13"/>
        <v>6058.7</v>
      </c>
      <c r="CM28" s="140">
        <v>6058.7</v>
      </c>
      <c r="CN28" s="140">
        <v>6058.7</v>
      </c>
      <c r="CO28" s="140"/>
      <c r="CP28" s="140"/>
      <c r="CQ28" s="140"/>
      <c r="CR28" s="140">
        <f t="shared" si="76"/>
        <v>0</v>
      </c>
      <c r="CS28" s="140">
        <v>2493.1999999999998</v>
      </c>
      <c r="CT28" s="140">
        <v>2493.1999999999998</v>
      </c>
      <c r="CU28" s="140">
        <f t="shared" si="14"/>
        <v>2493.1999999999998</v>
      </c>
      <c r="CV28" s="140">
        <v>2493.1999999999998</v>
      </c>
      <c r="CW28" s="140">
        <v>2493.1999999999998</v>
      </c>
      <c r="CX28" s="161"/>
      <c r="CY28" s="140"/>
      <c r="CZ28" s="140"/>
      <c r="DA28" s="140">
        <f t="shared" si="77"/>
        <v>0</v>
      </c>
      <c r="DB28" s="140"/>
      <c r="DC28" s="140">
        <v>5971.3</v>
      </c>
      <c r="DD28" s="140">
        <f t="shared" si="15"/>
        <v>0</v>
      </c>
      <c r="DE28" s="140"/>
      <c r="DF28" s="140"/>
      <c r="DG28" s="161"/>
      <c r="DH28" s="140"/>
      <c r="DI28" s="140"/>
      <c r="DJ28" s="140">
        <f t="shared" si="78"/>
        <v>0</v>
      </c>
      <c r="DK28" s="140"/>
      <c r="DL28" s="140"/>
      <c r="DM28" s="140">
        <f t="shared" si="16"/>
        <v>0</v>
      </c>
      <c r="DN28" s="140"/>
      <c r="DO28" s="140"/>
      <c r="DP28" s="140"/>
      <c r="DQ28" s="140"/>
      <c r="DR28" s="140"/>
      <c r="DS28" s="140">
        <f t="shared" si="79"/>
        <v>0</v>
      </c>
      <c r="DT28" s="140"/>
      <c r="DU28" s="140"/>
      <c r="DV28" s="140">
        <f t="shared" si="17"/>
        <v>0</v>
      </c>
      <c r="DW28" s="140"/>
      <c r="DX28" s="140"/>
      <c r="DY28" s="140"/>
      <c r="DZ28" s="140"/>
      <c r="EA28" s="140"/>
      <c r="EB28" s="140">
        <f t="shared" si="80"/>
        <v>0</v>
      </c>
      <c r="EC28" s="140"/>
      <c r="ED28" s="140"/>
      <c r="EE28" s="140">
        <f t="shared" si="18"/>
        <v>0</v>
      </c>
      <c r="EF28" s="140"/>
      <c r="EG28" s="140"/>
      <c r="EH28" s="140"/>
      <c r="EI28" s="140"/>
      <c r="EJ28" s="140"/>
      <c r="EK28" s="140">
        <f t="shared" si="81"/>
        <v>0</v>
      </c>
      <c r="EL28" s="140"/>
      <c r="EM28" s="140"/>
      <c r="EN28" s="140">
        <f t="shared" si="19"/>
        <v>0</v>
      </c>
      <c r="EO28" s="140"/>
      <c r="EP28" s="140"/>
      <c r="EQ28" s="161"/>
      <c r="ER28" s="140"/>
      <c r="ES28" s="140"/>
      <c r="ET28" s="140">
        <f t="shared" si="82"/>
        <v>0</v>
      </c>
      <c r="EU28" s="140">
        <v>5109</v>
      </c>
      <c r="EV28" s="140">
        <v>5105.1000000000004</v>
      </c>
      <c r="EW28" s="140">
        <f t="shared" si="20"/>
        <v>5109</v>
      </c>
      <c r="EX28" s="140">
        <v>5109</v>
      </c>
      <c r="EY28" s="140">
        <v>5109</v>
      </c>
      <c r="EZ28" s="140"/>
      <c r="FA28" s="140"/>
      <c r="FB28" s="140"/>
      <c r="FC28" s="140">
        <f t="shared" si="83"/>
        <v>0</v>
      </c>
      <c r="FD28" s="140"/>
      <c r="FE28" s="140"/>
      <c r="FF28" s="140">
        <f t="shared" si="21"/>
        <v>0</v>
      </c>
      <c r="FG28" s="140"/>
      <c r="FH28" s="140"/>
      <c r="FI28" s="140"/>
      <c r="FJ28" s="140"/>
      <c r="FK28" s="140"/>
      <c r="FL28" s="140">
        <f t="shared" si="84"/>
        <v>0</v>
      </c>
      <c r="FM28" s="140"/>
      <c r="FN28" s="140"/>
      <c r="FO28" s="140">
        <f t="shared" si="61"/>
        <v>0</v>
      </c>
      <c r="FP28" s="140"/>
      <c r="FQ28" s="140"/>
      <c r="FR28" s="140"/>
      <c r="FS28" s="140"/>
      <c r="FT28" s="140"/>
      <c r="FU28" s="140">
        <f t="shared" si="85"/>
        <v>0</v>
      </c>
      <c r="FV28" s="140"/>
      <c r="FW28" s="140"/>
      <c r="FX28" s="140">
        <f t="shared" si="62"/>
        <v>0</v>
      </c>
      <c r="FY28" s="140"/>
      <c r="FZ28" s="140"/>
      <c r="GA28" s="80">
        <f t="shared" si="91"/>
        <v>0</v>
      </c>
      <c r="GB28" s="135">
        <f t="shared" si="92"/>
        <v>0</v>
      </c>
      <c r="GC28" s="80">
        <f t="shared" si="93"/>
        <v>0</v>
      </c>
      <c r="GD28" s="80">
        <f t="shared" si="94"/>
        <v>0</v>
      </c>
      <c r="GE28" s="166">
        <f t="shared" si="63"/>
        <v>13660.9</v>
      </c>
      <c r="GF28" s="80">
        <f t="shared" si="95"/>
        <v>13569.6</v>
      </c>
      <c r="GG28" s="80">
        <f t="shared" si="96"/>
        <v>13660.9</v>
      </c>
      <c r="GH28" s="166">
        <f t="shared" si="63"/>
        <v>13660.9</v>
      </c>
      <c r="GI28" s="166">
        <f t="shared" si="63"/>
        <v>13660.9</v>
      </c>
      <c r="GJ28" s="123"/>
      <c r="GK28" s="123"/>
      <c r="GL28" s="117"/>
      <c r="GM28" s="140"/>
      <c r="GN28" s="140"/>
      <c r="GO28" s="140"/>
      <c r="GP28" s="140">
        <f t="shared" si="90"/>
        <v>0</v>
      </c>
      <c r="GQ28" s="140"/>
      <c r="GR28" s="140"/>
      <c r="GS28" s="140">
        <f t="shared" si="64"/>
        <v>0</v>
      </c>
      <c r="GT28" s="140"/>
      <c r="GU28" s="140"/>
      <c r="GV28" s="103"/>
      <c r="GW28" s="104"/>
      <c r="GX28" s="104"/>
      <c r="GY28" s="101"/>
      <c r="GZ28" s="101"/>
      <c r="HA28" s="101"/>
      <c r="HB28" s="101"/>
      <c r="HC28" s="104"/>
      <c r="HD28" s="104"/>
      <c r="HE28" s="102"/>
    </row>
    <row r="29" spans="1:213" s="88" customFormat="1" ht="14.25">
      <c r="A29" s="130"/>
      <c r="B29" s="7" t="s">
        <v>16</v>
      </c>
      <c r="C29" s="110">
        <f t="shared" si="65"/>
        <v>5579.7</v>
      </c>
      <c r="D29" s="110">
        <f t="shared" si="60"/>
        <v>12514.300000000001</v>
      </c>
      <c r="E29" s="110">
        <f t="shared" si="60"/>
        <v>0</v>
      </c>
      <c r="F29" s="110">
        <f t="shared" si="60"/>
        <v>12514.300000000001</v>
      </c>
      <c r="G29" s="110">
        <f t="shared" si="60"/>
        <v>14534</v>
      </c>
      <c r="H29" s="110">
        <f t="shared" si="60"/>
        <v>0</v>
      </c>
      <c r="I29" s="110">
        <f>+R29+Y29</f>
        <v>2019.6999999999998</v>
      </c>
      <c r="J29" s="110">
        <f t="shared" si="66"/>
        <v>14534</v>
      </c>
      <c r="K29" s="110">
        <f t="shared" si="67"/>
        <v>14534</v>
      </c>
      <c r="L29" s="161">
        <v>5579.7</v>
      </c>
      <c r="M29" s="157">
        <v>12514.300000000001</v>
      </c>
      <c r="N29" s="110"/>
      <c r="O29" s="110">
        <f t="shared" si="48"/>
        <v>12514.300000000001</v>
      </c>
      <c r="P29" s="110">
        <v>12466.2</v>
      </c>
      <c r="Q29" s="110"/>
      <c r="R29" s="110">
        <f t="shared" si="23"/>
        <v>-48.100000000000364</v>
      </c>
      <c r="S29" s="110">
        <v>12466.2</v>
      </c>
      <c r="T29" s="110">
        <v>12466.2</v>
      </c>
      <c r="U29" s="140"/>
      <c r="V29" s="140"/>
      <c r="W29" s="140"/>
      <c r="X29" s="140">
        <f t="shared" si="68"/>
        <v>0</v>
      </c>
      <c r="Y29" s="140">
        <v>2067.8000000000002</v>
      </c>
      <c r="Z29" s="140"/>
      <c r="AA29" s="140">
        <f t="shared" si="24"/>
        <v>2067.8000000000002</v>
      </c>
      <c r="AB29" s="140">
        <v>2067.8000000000002</v>
      </c>
      <c r="AC29" s="140">
        <v>2067.8000000000002</v>
      </c>
      <c r="AD29" s="140">
        <v>6631.24</v>
      </c>
      <c r="AE29" s="140">
        <v>8296.4</v>
      </c>
      <c r="AF29" s="140"/>
      <c r="AG29" s="140">
        <f t="shared" si="69"/>
        <v>8296.4</v>
      </c>
      <c r="AH29" s="140">
        <v>9310.7999999999993</v>
      </c>
      <c r="AI29" s="140">
        <v>9006.2999999999993</v>
      </c>
      <c r="AJ29" s="140">
        <f t="shared" si="7"/>
        <v>1014.3999999999996</v>
      </c>
      <c r="AK29" s="140">
        <v>9310.7999999999993</v>
      </c>
      <c r="AL29" s="140">
        <v>9310.7999999999993</v>
      </c>
      <c r="AM29" s="140">
        <v>0</v>
      </c>
      <c r="AN29" s="140"/>
      <c r="AO29" s="140"/>
      <c r="AP29" s="140">
        <f t="shared" si="70"/>
        <v>0</v>
      </c>
      <c r="AQ29" s="140"/>
      <c r="AR29" s="140">
        <v>3464.3</v>
      </c>
      <c r="AS29" s="140">
        <f t="shared" si="8"/>
        <v>0</v>
      </c>
      <c r="AT29" s="140"/>
      <c r="AU29" s="140"/>
      <c r="AV29" s="140">
        <v>8312.36</v>
      </c>
      <c r="AW29" s="140">
        <v>18560.7</v>
      </c>
      <c r="AX29" s="140"/>
      <c r="AY29" s="140">
        <f t="shared" si="71"/>
        <v>18560.7</v>
      </c>
      <c r="AZ29" s="140">
        <v>15400.6</v>
      </c>
      <c r="BA29" s="140">
        <v>4610.8999999999996</v>
      </c>
      <c r="BB29" s="140">
        <f t="shared" si="9"/>
        <v>-3160.1000000000004</v>
      </c>
      <c r="BC29" s="140">
        <v>15400.6</v>
      </c>
      <c r="BD29" s="140">
        <v>15400.6</v>
      </c>
      <c r="BE29" s="140"/>
      <c r="BF29" s="140"/>
      <c r="BG29" s="140"/>
      <c r="BH29" s="140">
        <f t="shared" si="72"/>
        <v>0</v>
      </c>
      <c r="BI29" s="140"/>
      <c r="BJ29" s="140">
        <v>6760</v>
      </c>
      <c r="BK29" s="140">
        <f t="shared" si="10"/>
        <v>0</v>
      </c>
      <c r="BL29" s="140"/>
      <c r="BM29" s="140"/>
      <c r="BN29" s="140"/>
      <c r="BO29" s="140"/>
      <c r="BP29" s="140"/>
      <c r="BQ29" s="140">
        <f t="shared" si="73"/>
        <v>0</v>
      </c>
      <c r="BR29" s="140"/>
      <c r="BS29" s="140">
        <v>4135.6392000000005</v>
      </c>
      <c r="BT29" s="140">
        <f t="shared" si="11"/>
        <v>0</v>
      </c>
      <c r="BU29" s="140"/>
      <c r="BV29" s="140"/>
      <c r="BW29" s="140">
        <v>25183.4</v>
      </c>
      <c r="BX29" s="140">
        <v>46146.1</v>
      </c>
      <c r="BY29" s="140"/>
      <c r="BZ29" s="140">
        <f t="shared" si="74"/>
        <v>46146.1</v>
      </c>
      <c r="CA29" s="140">
        <v>30412.400000000001</v>
      </c>
      <c r="CB29" s="140">
        <v>30156</v>
      </c>
      <c r="CC29" s="140">
        <f t="shared" si="12"/>
        <v>-15733.699999999997</v>
      </c>
      <c r="CD29" s="140">
        <v>30412.400000000001</v>
      </c>
      <c r="CE29" s="140">
        <v>30412.400000000001</v>
      </c>
      <c r="CF29" s="140">
        <v>3674.51</v>
      </c>
      <c r="CG29" s="140">
        <v>7205.3</v>
      </c>
      <c r="CH29" s="140"/>
      <c r="CI29" s="140">
        <f t="shared" si="75"/>
        <v>7205.3</v>
      </c>
      <c r="CJ29" s="140">
        <v>5032</v>
      </c>
      <c r="CK29" s="140">
        <v>6961.334060000001</v>
      </c>
      <c r="CL29" s="140">
        <f t="shared" si="13"/>
        <v>-2173.3000000000002</v>
      </c>
      <c r="CM29" s="140">
        <v>5032</v>
      </c>
      <c r="CN29" s="140">
        <v>5032</v>
      </c>
      <c r="CO29" s="140">
        <v>7014.76</v>
      </c>
      <c r="CP29" s="140">
        <v>10637.9</v>
      </c>
      <c r="CQ29" s="140"/>
      <c r="CR29" s="140">
        <f t="shared" si="76"/>
        <v>10637.9</v>
      </c>
      <c r="CS29" s="140">
        <v>10292.5</v>
      </c>
      <c r="CT29" s="140">
        <v>10135.200000000001</v>
      </c>
      <c r="CU29" s="140">
        <f t="shared" si="14"/>
        <v>-345.39999999999964</v>
      </c>
      <c r="CV29" s="140">
        <v>10292.5</v>
      </c>
      <c r="CW29" s="140">
        <v>10292.5</v>
      </c>
      <c r="CX29" s="161">
        <v>4618.3</v>
      </c>
      <c r="CY29" s="140">
        <v>6058.2</v>
      </c>
      <c r="CZ29" s="140"/>
      <c r="DA29" s="140">
        <f t="shared" si="77"/>
        <v>6058.2</v>
      </c>
      <c r="DB29" s="140">
        <v>5977.6</v>
      </c>
      <c r="DC29" s="140"/>
      <c r="DD29" s="140">
        <f t="shared" si="15"/>
        <v>-80.599999999999454</v>
      </c>
      <c r="DE29" s="140">
        <v>5977.6</v>
      </c>
      <c r="DF29" s="140">
        <v>5977.6</v>
      </c>
      <c r="DG29" s="161">
        <v>8888.9</v>
      </c>
      <c r="DH29" s="140">
        <v>17386.7</v>
      </c>
      <c r="DI29" s="140"/>
      <c r="DJ29" s="140">
        <f t="shared" si="78"/>
        <v>17386.7</v>
      </c>
      <c r="DK29" s="140">
        <v>17152.3</v>
      </c>
      <c r="DL29" s="140">
        <v>18256.035</v>
      </c>
      <c r="DM29" s="140">
        <f t="shared" si="16"/>
        <v>-234.40000000000146</v>
      </c>
      <c r="DN29" s="140">
        <v>17152.3</v>
      </c>
      <c r="DO29" s="140">
        <v>17152.3</v>
      </c>
      <c r="DP29" s="140">
        <v>10078.44</v>
      </c>
      <c r="DQ29" s="140">
        <v>14683.9</v>
      </c>
      <c r="DR29" s="140"/>
      <c r="DS29" s="140">
        <f t="shared" si="79"/>
        <v>14683.9</v>
      </c>
      <c r="DT29" s="140">
        <v>14167.9</v>
      </c>
      <c r="DU29" s="140">
        <v>16042.8</v>
      </c>
      <c r="DV29" s="140">
        <f t="shared" si="17"/>
        <v>-516</v>
      </c>
      <c r="DW29" s="140">
        <v>14167.9</v>
      </c>
      <c r="DX29" s="140">
        <v>14167.9</v>
      </c>
      <c r="DY29" s="140">
        <v>6565.25</v>
      </c>
      <c r="DZ29" s="140">
        <v>10654.6</v>
      </c>
      <c r="EA29" s="140"/>
      <c r="EB29" s="140">
        <f t="shared" si="80"/>
        <v>10654.6</v>
      </c>
      <c r="EC29" s="140">
        <v>10401.200000000001</v>
      </c>
      <c r="ED29" s="140">
        <v>8496.6</v>
      </c>
      <c r="EE29" s="140">
        <f t="shared" si="18"/>
        <v>-253.39999999999964</v>
      </c>
      <c r="EF29" s="140">
        <v>10401.200000000001</v>
      </c>
      <c r="EG29" s="140">
        <v>10401.200000000001</v>
      </c>
      <c r="EH29" s="140">
        <v>15754.31</v>
      </c>
      <c r="EI29" s="140">
        <v>14443.3</v>
      </c>
      <c r="EJ29" s="140"/>
      <c r="EK29" s="140">
        <f t="shared" si="81"/>
        <v>14443.3</v>
      </c>
      <c r="EL29" s="140">
        <v>15227.6</v>
      </c>
      <c r="EM29" s="140">
        <v>14729.521554135001</v>
      </c>
      <c r="EN29" s="140">
        <f t="shared" si="19"/>
        <v>784.30000000000109</v>
      </c>
      <c r="EO29" s="140">
        <v>15227.6</v>
      </c>
      <c r="EP29" s="140">
        <v>15227.6</v>
      </c>
      <c r="EQ29" s="161">
        <v>3455.2</v>
      </c>
      <c r="ER29" s="140">
        <v>6472.9</v>
      </c>
      <c r="ES29" s="140"/>
      <c r="ET29" s="140">
        <f t="shared" si="82"/>
        <v>6472.9</v>
      </c>
      <c r="EU29" s="140">
        <v>6376.6</v>
      </c>
      <c r="EV29" s="140">
        <v>6168.1</v>
      </c>
      <c r="EW29" s="140">
        <f t="shared" si="20"/>
        <v>-96.299999999999272</v>
      </c>
      <c r="EX29" s="140">
        <v>6376.6</v>
      </c>
      <c r="EY29" s="140">
        <v>6376.6</v>
      </c>
      <c r="EZ29" s="140">
        <v>5518.84</v>
      </c>
      <c r="FA29" s="140">
        <v>9830.7000000000007</v>
      </c>
      <c r="FB29" s="140"/>
      <c r="FC29" s="140">
        <f t="shared" si="83"/>
        <v>9830.7000000000007</v>
      </c>
      <c r="FD29" s="140">
        <v>9602.7000000000007</v>
      </c>
      <c r="FE29" s="140">
        <v>9288.6609332000007</v>
      </c>
      <c r="FF29" s="140">
        <f t="shared" si="21"/>
        <v>-228</v>
      </c>
      <c r="FG29" s="140">
        <v>9602.7000000000007</v>
      </c>
      <c r="FH29" s="140">
        <v>9602.7000000000007</v>
      </c>
      <c r="FI29" s="140">
        <v>3155.35</v>
      </c>
      <c r="FJ29" s="140">
        <v>5543.3</v>
      </c>
      <c r="FK29" s="140"/>
      <c r="FL29" s="140">
        <f t="shared" si="84"/>
        <v>5543.3</v>
      </c>
      <c r="FM29" s="140">
        <v>4455.7</v>
      </c>
      <c r="FN29" s="140">
        <v>3499.1921160000006</v>
      </c>
      <c r="FO29" s="140">
        <f t="shared" si="61"/>
        <v>-1087.6000000000004</v>
      </c>
      <c r="FP29" s="140">
        <v>4455.7</v>
      </c>
      <c r="FQ29" s="140">
        <v>4455.7</v>
      </c>
      <c r="FR29" s="140"/>
      <c r="FS29" s="140">
        <v>13273.1</v>
      </c>
      <c r="FT29" s="140"/>
      <c r="FU29" s="140">
        <f t="shared" si="85"/>
        <v>13273.1</v>
      </c>
      <c r="FV29" s="140">
        <v>6506.2</v>
      </c>
      <c r="FW29" s="140"/>
      <c r="FX29" s="140">
        <f t="shared" si="62"/>
        <v>-6766.9000000000005</v>
      </c>
      <c r="FY29" s="140">
        <v>6506.2</v>
      </c>
      <c r="FZ29" s="140">
        <v>6506.2</v>
      </c>
      <c r="GA29" s="80">
        <f t="shared" si="91"/>
        <v>114430.56</v>
      </c>
      <c r="GB29" s="135">
        <f t="shared" si="92"/>
        <v>201707.4</v>
      </c>
      <c r="GC29" s="80">
        <f t="shared" si="93"/>
        <v>0</v>
      </c>
      <c r="GD29" s="80">
        <f t="shared" si="94"/>
        <v>188434.3</v>
      </c>
      <c r="GE29" s="166">
        <f t="shared" si="63"/>
        <v>174850.10000000006</v>
      </c>
      <c r="GF29" s="80">
        <f t="shared" si="95"/>
        <v>151710.58286333503</v>
      </c>
      <c r="GG29" s="80">
        <f t="shared" si="96"/>
        <v>-20090.399999999994</v>
      </c>
      <c r="GH29" s="166">
        <f t="shared" si="63"/>
        <v>174850.10000000006</v>
      </c>
      <c r="GI29" s="166">
        <f t="shared" si="63"/>
        <v>174850.10000000006</v>
      </c>
      <c r="GJ29" s="123"/>
      <c r="GK29" s="123"/>
      <c r="GL29" s="117"/>
      <c r="GM29" s="140"/>
      <c r="GN29" s="140"/>
      <c r="GO29" s="140"/>
      <c r="GP29" s="140">
        <f t="shared" si="90"/>
        <v>0</v>
      </c>
      <c r="GQ29" s="140"/>
      <c r="GR29" s="140"/>
      <c r="GS29" s="140">
        <f t="shared" si="64"/>
        <v>0</v>
      </c>
      <c r="GT29" s="140"/>
      <c r="GU29" s="140"/>
      <c r="GV29" s="103"/>
      <c r="GW29" s="104"/>
      <c r="GX29" s="104"/>
      <c r="GY29" s="101"/>
      <c r="GZ29" s="101"/>
      <c r="HA29" s="101"/>
      <c r="HB29" s="101"/>
      <c r="HC29" s="104"/>
      <c r="HD29" s="104"/>
      <c r="HE29" s="102"/>
    </row>
    <row r="30" spans="1:213" s="40" customFormat="1" ht="14.25">
      <c r="A30" s="28">
        <v>4213</v>
      </c>
      <c r="B30" s="3" t="s">
        <v>17</v>
      </c>
      <c r="C30" s="80">
        <f t="shared" si="65"/>
        <v>2432.3000000000002</v>
      </c>
      <c r="D30" s="80">
        <f t="shared" si="60"/>
        <v>9148.0999999999985</v>
      </c>
      <c r="E30" s="80">
        <f t="shared" si="60"/>
        <v>0</v>
      </c>
      <c r="F30" s="80">
        <f t="shared" si="60"/>
        <v>9148.0999999999985</v>
      </c>
      <c r="G30" s="80">
        <f t="shared" si="60"/>
        <v>10399.6</v>
      </c>
      <c r="H30" s="80">
        <f t="shared" si="60"/>
        <v>0</v>
      </c>
      <c r="I30" s="80">
        <f>+I32+I33</f>
        <v>1251.5000000000009</v>
      </c>
      <c r="J30" s="80">
        <f t="shared" si="66"/>
        <v>10399.6</v>
      </c>
      <c r="K30" s="80">
        <f t="shared" si="67"/>
        <v>10399.6</v>
      </c>
      <c r="L30" s="80">
        <f t="shared" ref="L30:T30" si="98">L32+L33</f>
        <v>2432.3000000000002</v>
      </c>
      <c r="M30" s="80">
        <f t="shared" si="98"/>
        <v>9148.0999999999985</v>
      </c>
      <c r="N30" s="80">
        <f t="shared" si="98"/>
        <v>0</v>
      </c>
      <c r="O30" s="80">
        <f t="shared" si="48"/>
        <v>9148.0999999999985</v>
      </c>
      <c r="P30" s="80">
        <f t="shared" si="98"/>
        <v>10399.6</v>
      </c>
      <c r="Q30" s="80">
        <f t="shared" si="98"/>
        <v>0</v>
      </c>
      <c r="R30" s="80">
        <f t="shared" si="23"/>
        <v>1251.5000000000018</v>
      </c>
      <c r="S30" s="80">
        <f t="shared" si="98"/>
        <v>10399.6</v>
      </c>
      <c r="T30" s="80">
        <f t="shared" si="98"/>
        <v>10399.6</v>
      </c>
      <c r="U30" s="80">
        <f>U32+U33</f>
        <v>0</v>
      </c>
      <c r="V30" s="80">
        <f>V32+V33</f>
        <v>0</v>
      </c>
      <c r="W30" s="80">
        <f>W32+W33</f>
        <v>0</v>
      </c>
      <c r="X30" s="80">
        <f t="shared" si="68"/>
        <v>0</v>
      </c>
      <c r="Y30" s="80">
        <f>Y32+Y33</f>
        <v>0</v>
      </c>
      <c r="Z30" s="80">
        <f>Z32+Z33</f>
        <v>0</v>
      </c>
      <c r="AA30" s="80">
        <f t="shared" si="24"/>
        <v>0</v>
      </c>
      <c r="AB30" s="80">
        <f>AB32+AB33</f>
        <v>0</v>
      </c>
      <c r="AC30" s="80">
        <f>AC32+AC33</f>
        <v>0</v>
      </c>
      <c r="AD30" s="80">
        <f>AD32+AD33</f>
        <v>459.18</v>
      </c>
      <c r="AE30" s="80">
        <f>AE32+AE33</f>
        <v>1653.5</v>
      </c>
      <c r="AF30" s="80">
        <f>AF32+AF33</f>
        <v>0</v>
      </c>
      <c r="AG30" s="80">
        <f t="shared" si="69"/>
        <v>1653.5</v>
      </c>
      <c r="AH30" s="80">
        <f>AH32+AH33</f>
        <v>1540.9</v>
      </c>
      <c r="AI30" s="80">
        <f>AI32+AI33</f>
        <v>1438.9</v>
      </c>
      <c r="AJ30" s="80">
        <f t="shared" si="7"/>
        <v>-112.59999999999991</v>
      </c>
      <c r="AK30" s="80">
        <f>AK32+AK33</f>
        <v>1540.9</v>
      </c>
      <c r="AL30" s="80">
        <f>AL32+AL33</f>
        <v>1540.9</v>
      </c>
      <c r="AM30" s="80">
        <f>AM32+AM33</f>
        <v>0</v>
      </c>
      <c r="AN30" s="80">
        <f>AN32+AN33</f>
        <v>0</v>
      </c>
      <c r="AO30" s="80">
        <f>AO32+AO33</f>
        <v>0</v>
      </c>
      <c r="AP30" s="80">
        <f t="shared" si="70"/>
        <v>0</v>
      </c>
      <c r="AQ30" s="80">
        <f>AQ32+AQ33</f>
        <v>0</v>
      </c>
      <c r="AR30" s="80">
        <f>AR32+AR33</f>
        <v>871</v>
      </c>
      <c r="AS30" s="80">
        <f t="shared" si="8"/>
        <v>0</v>
      </c>
      <c r="AT30" s="80">
        <f>AT32+AT33</f>
        <v>0</v>
      </c>
      <c r="AU30" s="80">
        <f>AU32+AU33</f>
        <v>0</v>
      </c>
      <c r="AV30" s="80">
        <f>AV32+AV33</f>
        <v>2136.06</v>
      </c>
      <c r="AW30" s="80">
        <f>AW32+AW33</f>
        <v>2967.8</v>
      </c>
      <c r="AX30" s="80">
        <f>AX32+AX33</f>
        <v>0</v>
      </c>
      <c r="AY30" s="80">
        <f t="shared" si="71"/>
        <v>2967.8</v>
      </c>
      <c r="AZ30" s="80">
        <f>AZ32+AZ33</f>
        <v>3762.4</v>
      </c>
      <c r="BA30" s="80">
        <f>BA32+BA33</f>
        <v>1561.4</v>
      </c>
      <c r="BB30" s="80">
        <f t="shared" si="9"/>
        <v>794.59999999999991</v>
      </c>
      <c r="BC30" s="80">
        <f>BC32+BC33</f>
        <v>3762.4</v>
      </c>
      <c r="BD30" s="80">
        <f>BD32+BD33</f>
        <v>3762.4</v>
      </c>
      <c r="BE30" s="80">
        <f>BE32+BE33</f>
        <v>0</v>
      </c>
      <c r="BF30" s="80">
        <f>BF32+BF33</f>
        <v>0</v>
      </c>
      <c r="BG30" s="80">
        <f>BG32+BG33</f>
        <v>0</v>
      </c>
      <c r="BH30" s="80">
        <f t="shared" si="72"/>
        <v>0</v>
      </c>
      <c r="BI30" s="80">
        <f>BI32+BI33</f>
        <v>0</v>
      </c>
      <c r="BJ30" s="80">
        <f>BJ32+BJ33</f>
        <v>2780.7000000000003</v>
      </c>
      <c r="BK30" s="80">
        <f t="shared" si="10"/>
        <v>0</v>
      </c>
      <c r="BL30" s="80">
        <f>BL32+BL33</f>
        <v>0</v>
      </c>
      <c r="BM30" s="80">
        <f>BM32+BM33</f>
        <v>0</v>
      </c>
      <c r="BN30" s="80">
        <f>BN32+BN33</f>
        <v>0</v>
      </c>
      <c r="BO30" s="80">
        <f>BO32+BO33</f>
        <v>0</v>
      </c>
      <c r="BP30" s="80">
        <f>BP32+BP33</f>
        <v>0</v>
      </c>
      <c r="BQ30" s="80">
        <f t="shared" si="73"/>
        <v>0</v>
      </c>
      <c r="BR30" s="80">
        <f>BR32+BR33</f>
        <v>0</v>
      </c>
      <c r="BS30" s="80">
        <f>BS32+BS33</f>
        <v>1219.8078</v>
      </c>
      <c r="BT30" s="80">
        <f t="shared" si="11"/>
        <v>0</v>
      </c>
      <c r="BU30" s="80">
        <f>BU32+BU33</f>
        <v>0</v>
      </c>
      <c r="BV30" s="80">
        <f>BV32+BV33</f>
        <v>0</v>
      </c>
      <c r="BW30" s="80">
        <f>BW32+BW33</f>
        <v>4207.8599999999997</v>
      </c>
      <c r="BX30" s="80">
        <f>BX32+BX33</f>
        <v>6495.5</v>
      </c>
      <c r="BY30" s="80">
        <f>BY32+BY33</f>
        <v>0</v>
      </c>
      <c r="BZ30" s="80">
        <f t="shared" si="74"/>
        <v>6495.5</v>
      </c>
      <c r="CA30" s="80">
        <f>CA32+CA33</f>
        <v>7030.2913509149994</v>
      </c>
      <c r="CB30" s="80">
        <f>CB32+CB33</f>
        <v>6978.9000000000005</v>
      </c>
      <c r="CC30" s="80">
        <f t="shared" si="12"/>
        <v>534.79135091499938</v>
      </c>
      <c r="CD30" s="80">
        <f>CD32+CD33</f>
        <v>7030.2913509149994</v>
      </c>
      <c r="CE30" s="80">
        <f>CE32+CE33</f>
        <v>7030.2913509149994</v>
      </c>
      <c r="CF30" s="80">
        <f>CF32+CF33</f>
        <v>337.5</v>
      </c>
      <c r="CG30" s="80">
        <f>CG32+CG33</f>
        <v>1155.0999999999999</v>
      </c>
      <c r="CH30" s="80">
        <f>CH32+CH33</f>
        <v>0</v>
      </c>
      <c r="CI30" s="80">
        <f t="shared" si="75"/>
        <v>1155.0999999999999</v>
      </c>
      <c r="CJ30" s="80">
        <f>CJ32+CJ33</f>
        <v>1108.9000000000001</v>
      </c>
      <c r="CK30" s="80">
        <f>CK32+CK33</f>
        <v>1452.7990752000001</v>
      </c>
      <c r="CL30" s="80">
        <f t="shared" si="13"/>
        <v>-46.199999999999818</v>
      </c>
      <c r="CM30" s="80">
        <f>CM32+CM33</f>
        <v>1108.9000000000001</v>
      </c>
      <c r="CN30" s="80">
        <f>CN32+CN33</f>
        <v>1108.9000000000001</v>
      </c>
      <c r="CO30" s="80">
        <f>CO32+CO33</f>
        <v>690.26</v>
      </c>
      <c r="CP30" s="80">
        <f>CP32+CP33</f>
        <v>1427.9</v>
      </c>
      <c r="CQ30" s="80">
        <f>CQ32+CQ33</f>
        <v>0</v>
      </c>
      <c r="CR30" s="80">
        <f t="shared" si="76"/>
        <v>1427.9</v>
      </c>
      <c r="CS30" s="80">
        <f>CS32+CS33</f>
        <v>1437.1</v>
      </c>
      <c r="CT30" s="80">
        <f>CT32+CT33</f>
        <v>2108.1</v>
      </c>
      <c r="CU30" s="80">
        <f t="shared" si="14"/>
        <v>9.1999999999998181</v>
      </c>
      <c r="CV30" s="80">
        <f>CV32+CV33</f>
        <v>1437.1</v>
      </c>
      <c r="CW30" s="80">
        <f>CW32+CW33</f>
        <v>1437.1</v>
      </c>
      <c r="CX30" s="80">
        <f>CX32+CX33</f>
        <v>223.74</v>
      </c>
      <c r="CY30" s="80">
        <f>CY32+CY33</f>
        <v>952.2</v>
      </c>
      <c r="CZ30" s="80">
        <f>CZ32+CZ33</f>
        <v>0</v>
      </c>
      <c r="DA30" s="80">
        <f t="shared" si="77"/>
        <v>952.2</v>
      </c>
      <c r="DB30" s="80">
        <f>DB32+DB33</f>
        <v>908</v>
      </c>
      <c r="DC30" s="80">
        <f>DC32+DC33</f>
        <v>919.8</v>
      </c>
      <c r="DD30" s="80">
        <f t="shared" si="15"/>
        <v>-44.200000000000045</v>
      </c>
      <c r="DE30" s="80">
        <f>DE32+DE33</f>
        <v>908</v>
      </c>
      <c r="DF30" s="80">
        <f>DF32+DF33</f>
        <v>908</v>
      </c>
      <c r="DG30" s="80">
        <f>DG32+DG33</f>
        <v>544.32000000000005</v>
      </c>
      <c r="DH30" s="80">
        <f>DH32+DH33</f>
        <v>1936.1</v>
      </c>
      <c r="DI30" s="80">
        <f>DI32+DI33</f>
        <v>0</v>
      </c>
      <c r="DJ30" s="80">
        <f t="shared" si="78"/>
        <v>1936.1</v>
      </c>
      <c r="DK30" s="80">
        <f>DK32+DK33</f>
        <v>2023.5</v>
      </c>
      <c r="DL30" s="80">
        <f>DL32+DL33</f>
        <v>2146.5045</v>
      </c>
      <c r="DM30" s="80">
        <f t="shared" si="16"/>
        <v>87.400000000000091</v>
      </c>
      <c r="DN30" s="80">
        <f>DN32+DN33</f>
        <v>2023.5</v>
      </c>
      <c r="DO30" s="80">
        <f>DO32+DO33</f>
        <v>2023.5</v>
      </c>
      <c r="DP30" s="80">
        <f>DP32+DP33</f>
        <v>578.16999999999996</v>
      </c>
      <c r="DQ30" s="80">
        <f>DQ32+DQ33</f>
        <v>1666.9</v>
      </c>
      <c r="DR30" s="80">
        <f>DR32+DR33</f>
        <v>0</v>
      </c>
      <c r="DS30" s="80">
        <f t="shared" si="79"/>
        <v>1666.9</v>
      </c>
      <c r="DT30" s="80">
        <f>DT32+DT33</f>
        <v>1678.9</v>
      </c>
      <c r="DU30" s="80">
        <f>DU32+DU33</f>
        <v>2220</v>
      </c>
      <c r="DV30" s="80">
        <f t="shared" si="17"/>
        <v>12</v>
      </c>
      <c r="DW30" s="80">
        <f>DW32+DW33</f>
        <v>1678.9</v>
      </c>
      <c r="DX30" s="80">
        <f>DX32+DX33</f>
        <v>1678.9</v>
      </c>
      <c r="DY30" s="80">
        <f>DY32+DY33</f>
        <v>653.22</v>
      </c>
      <c r="DZ30" s="80">
        <f>DZ32+DZ33</f>
        <v>1510</v>
      </c>
      <c r="EA30" s="80">
        <f>EA32+EA33</f>
        <v>0</v>
      </c>
      <c r="EB30" s="80">
        <f t="shared" si="80"/>
        <v>1510</v>
      </c>
      <c r="EC30" s="80">
        <f>EC32+EC33</f>
        <v>1555.8</v>
      </c>
      <c r="ED30" s="80">
        <f>ED32+ED33</f>
        <v>1157.5</v>
      </c>
      <c r="EE30" s="80">
        <f t="shared" si="18"/>
        <v>45.799999999999955</v>
      </c>
      <c r="EF30" s="80">
        <f>EF32+EF33</f>
        <v>1555.8</v>
      </c>
      <c r="EG30" s="80">
        <f>EG32+EG33</f>
        <v>1555.8</v>
      </c>
      <c r="EH30" s="80">
        <f>EH32+EH33</f>
        <v>1161.56</v>
      </c>
      <c r="EI30" s="80">
        <f>EI32+EI33</f>
        <v>2096.4</v>
      </c>
      <c r="EJ30" s="80">
        <f>EJ32+EJ33</f>
        <v>0</v>
      </c>
      <c r="EK30" s="80">
        <f t="shared" si="81"/>
        <v>2096.4</v>
      </c>
      <c r="EL30" s="80">
        <f>EL32+EL33</f>
        <v>1964.8</v>
      </c>
      <c r="EM30" s="80">
        <f>EM32+EM33</f>
        <v>2177.8607999999999</v>
      </c>
      <c r="EN30" s="80">
        <f t="shared" si="19"/>
        <v>-131.60000000000014</v>
      </c>
      <c r="EO30" s="80">
        <f>EO32+EO33</f>
        <v>1964.8</v>
      </c>
      <c r="EP30" s="80">
        <f>EP32+EP33</f>
        <v>1964.8</v>
      </c>
      <c r="EQ30" s="80">
        <f>EQ32+EQ33</f>
        <v>385.92</v>
      </c>
      <c r="ER30" s="80">
        <f>ER32+ER33</f>
        <v>1169.7</v>
      </c>
      <c r="ES30" s="80">
        <f>ES32+ES33</f>
        <v>0</v>
      </c>
      <c r="ET30" s="80">
        <f t="shared" si="82"/>
        <v>1169.7</v>
      </c>
      <c r="EU30" s="80">
        <f>EU32+EU33</f>
        <v>1197.9000000000001</v>
      </c>
      <c r="EV30" s="80">
        <f>EV32+EV33</f>
        <v>1341.6</v>
      </c>
      <c r="EW30" s="80">
        <f t="shared" si="20"/>
        <v>28.200000000000045</v>
      </c>
      <c r="EX30" s="80">
        <f>EX32+EX33</f>
        <v>1197.9000000000001</v>
      </c>
      <c r="EY30" s="80">
        <f>EY32+EY33</f>
        <v>1197.9000000000001</v>
      </c>
      <c r="EZ30" s="80">
        <f>EZ32+EZ33</f>
        <v>692.82</v>
      </c>
      <c r="FA30" s="80">
        <f>FA32+FA33</f>
        <v>1281.9000000000001</v>
      </c>
      <c r="FB30" s="80">
        <f>FB32+FB33</f>
        <v>0</v>
      </c>
      <c r="FC30" s="80">
        <f t="shared" si="83"/>
        <v>1281.9000000000001</v>
      </c>
      <c r="FD30" s="80">
        <f>FD32+FD33</f>
        <v>1317.8</v>
      </c>
      <c r="FE30" s="80">
        <f>FE32+FE33</f>
        <v>1573.1819771999999</v>
      </c>
      <c r="FF30" s="80">
        <f t="shared" si="21"/>
        <v>35.899999999999864</v>
      </c>
      <c r="FG30" s="80">
        <f>FG32+FG33</f>
        <v>1317.8</v>
      </c>
      <c r="FH30" s="80">
        <f>FH32+FH33</f>
        <v>1317.8</v>
      </c>
      <c r="FI30" s="80">
        <f>FI32+FI33</f>
        <v>129.78</v>
      </c>
      <c r="FJ30" s="80">
        <f>FJ32+FJ33</f>
        <v>834.7</v>
      </c>
      <c r="FK30" s="80">
        <f>FK32+FK33</f>
        <v>0</v>
      </c>
      <c r="FL30" s="80">
        <f t="shared" si="84"/>
        <v>834.7</v>
      </c>
      <c r="FM30" s="80">
        <f>FM32+FM33</f>
        <v>708.5</v>
      </c>
      <c r="FN30" s="80">
        <f>FN32+FN33</f>
        <v>742.38343980000002</v>
      </c>
      <c r="FO30" s="80">
        <f t="shared" si="61"/>
        <v>-126.20000000000005</v>
      </c>
      <c r="FP30" s="80">
        <f>FP32+FP33</f>
        <v>708.5</v>
      </c>
      <c r="FQ30" s="80">
        <f>FQ32+FQ33</f>
        <v>708.5</v>
      </c>
      <c r="FR30" s="80">
        <f>FR32+FR33</f>
        <v>0</v>
      </c>
      <c r="FS30" s="80">
        <f>FS32+FS33</f>
        <v>1250.8</v>
      </c>
      <c r="FT30" s="80">
        <f>FT32+FT33</f>
        <v>0</v>
      </c>
      <c r="FU30" s="80">
        <f t="shared" si="85"/>
        <v>1250.8</v>
      </c>
      <c r="FV30" s="80">
        <f>FV32+FV33</f>
        <v>702.5</v>
      </c>
      <c r="FW30" s="80">
        <f>FW32+FW33</f>
        <v>0</v>
      </c>
      <c r="FX30" s="80">
        <f t="shared" si="62"/>
        <v>-548.29999999999995</v>
      </c>
      <c r="FY30" s="80">
        <f>FY32+FY33</f>
        <v>702.5</v>
      </c>
      <c r="FZ30" s="80">
        <f>FZ32+FZ33</f>
        <v>702.5</v>
      </c>
      <c r="GA30" s="80">
        <f t="shared" si="91"/>
        <v>14632.689999999999</v>
      </c>
      <c r="GB30" s="135">
        <f t="shared" si="92"/>
        <v>35546.6</v>
      </c>
      <c r="GC30" s="80">
        <f t="shared" si="93"/>
        <v>0</v>
      </c>
      <c r="GD30" s="80">
        <f t="shared" si="94"/>
        <v>34295.799999999996</v>
      </c>
      <c r="GE30" s="166">
        <f t="shared" si="63"/>
        <v>37336.891350915008</v>
      </c>
      <c r="GF30" s="80">
        <f t="shared" si="95"/>
        <v>30690.437592199993</v>
      </c>
      <c r="GG30" s="80">
        <f t="shared" si="96"/>
        <v>2338.5913509149996</v>
      </c>
      <c r="GH30" s="166">
        <f t="shared" si="63"/>
        <v>37336.891350915008</v>
      </c>
      <c r="GI30" s="166">
        <f t="shared" si="63"/>
        <v>37336.891350915008</v>
      </c>
      <c r="GJ30" s="125"/>
      <c r="GK30" s="125"/>
      <c r="GL30" s="124"/>
      <c r="GM30" s="80">
        <f>GM32+GM33</f>
        <v>0</v>
      </c>
      <c r="GN30" s="80">
        <f>GN32+GN33</f>
        <v>0</v>
      </c>
      <c r="GO30" s="80">
        <f>GO32+GO33</f>
        <v>0</v>
      </c>
      <c r="GP30" s="80">
        <f t="shared" si="90"/>
        <v>0</v>
      </c>
      <c r="GQ30" s="80">
        <f>GQ32+GQ33</f>
        <v>0</v>
      </c>
      <c r="GR30" s="80">
        <f>GR32+GR33</f>
        <v>0</v>
      </c>
      <c r="GS30" s="80">
        <f t="shared" si="64"/>
        <v>0</v>
      </c>
      <c r="GT30" s="80">
        <f>GT32+GT33</f>
        <v>0</v>
      </c>
      <c r="GU30" s="80">
        <f>GU32+GU33</f>
        <v>0</v>
      </c>
      <c r="GV30" s="105"/>
      <c r="GW30" s="106"/>
      <c r="GX30" s="106"/>
      <c r="GY30" s="106"/>
      <c r="GZ30" s="106"/>
      <c r="HA30" s="106"/>
      <c r="HB30" s="106"/>
      <c r="HC30" s="106"/>
      <c r="HD30" s="106"/>
      <c r="HE30" s="108"/>
    </row>
    <row r="31" spans="1:213" s="88" customFormat="1" ht="14.25">
      <c r="A31" s="130"/>
      <c r="B31" s="7" t="s">
        <v>53</v>
      </c>
      <c r="C31" s="110">
        <f t="shared" si="65"/>
        <v>0</v>
      </c>
      <c r="D31" s="110">
        <f t="shared" si="60"/>
        <v>0</v>
      </c>
      <c r="E31" s="110">
        <f t="shared" si="60"/>
        <v>0</v>
      </c>
      <c r="F31" s="110">
        <f t="shared" si="60"/>
        <v>0</v>
      </c>
      <c r="G31" s="110">
        <f t="shared" si="60"/>
        <v>0</v>
      </c>
      <c r="H31" s="110">
        <f t="shared" si="60"/>
        <v>0</v>
      </c>
      <c r="I31" s="110"/>
      <c r="J31" s="110">
        <f t="shared" si="66"/>
        <v>0</v>
      </c>
      <c r="K31" s="110">
        <f t="shared" si="67"/>
        <v>0</v>
      </c>
      <c r="L31" s="110"/>
      <c r="M31" s="110"/>
      <c r="N31" s="110"/>
      <c r="O31" s="110">
        <f t="shared" si="48"/>
        <v>0</v>
      </c>
      <c r="P31" s="110"/>
      <c r="Q31" s="110"/>
      <c r="R31" s="110">
        <f t="shared" si="23"/>
        <v>0</v>
      </c>
      <c r="S31" s="110"/>
      <c r="T31" s="110"/>
      <c r="U31" s="140"/>
      <c r="V31" s="140"/>
      <c r="W31" s="140"/>
      <c r="X31" s="140">
        <f t="shared" si="68"/>
        <v>0</v>
      </c>
      <c r="Y31" s="140"/>
      <c r="Z31" s="140"/>
      <c r="AA31" s="140">
        <f t="shared" si="24"/>
        <v>0</v>
      </c>
      <c r="AB31" s="140"/>
      <c r="AC31" s="140"/>
      <c r="AD31" s="140"/>
      <c r="AE31" s="140"/>
      <c r="AF31" s="140"/>
      <c r="AG31" s="140">
        <f t="shared" si="69"/>
        <v>0</v>
      </c>
      <c r="AH31" s="140"/>
      <c r="AI31" s="140"/>
      <c r="AJ31" s="140">
        <f t="shared" si="7"/>
        <v>0</v>
      </c>
      <c r="AK31" s="140"/>
      <c r="AL31" s="140"/>
      <c r="AM31" s="140"/>
      <c r="AN31" s="140"/>
      <c r="AO31" s="140"/>
      <c r="AP31" s="140">
        <f t="shared" si="70"/>
        <v>0</v>
      </c>
      <c r="AQ31" s="140"/>
      <c r="AR31" s="140"/>
      <c r="AS31" s="140">
        <f t="shared" si="8"/>
        <v>0</v>
      </c>
      <c r="AT31" s="140"/>
      <c r="AU31" s="140"/>
      <c r="AV31" s="140"/>
      <c r="AW31" s="140"/>
      <c r="AX31" s="140"/>
      <c r="AY31" s="140">
        <f t="shared" si="71"/>
        <v>0</v>
      </c>
      <c r="AZ31" s="140"/>
      <c r="BA31" s="140"/>
      <c r="BB31" s="140">
        <f t="shared" si="9"/>
        <v>0</v>
      </c>
      <c r="BC31" s="140"/>
      <c r="BD31" s="140"/>
      <c r="BE31" s="140"/>
      <c r="BF31" s="140"/>
      <c r="BG31" s="140"/>
      <c r="BH31" s="140">
        <f t="shared" si="72"/>
        <v>0</v>
      </c>
      <c r="BI31" s="140"/>
      <c r="BJ31" s="140"/>
      <c r="BK31" s="140">
        <f t="shared" si="10"/>
        <v>0</v>
      </c>
      <c r="BL31" s="140"/>
      <c r="BM31" s="140"/>
      <c r="BN31" s="140"/>
      <c r="BO31" s="140"/>
      <c r="BP31" s="140"/>
      <c r="BQ31" s="140">
        <f t="shared" si="73"/>
        <v>0</v>
      </c>
      <c r="BR31" s="140"/>
      <c r="BS31" s="140"/>
      <c r="BT31" s="140">
        <f t="shared" si="11"/>
        <v>0</v>
      </c>
      <c r="BU31" s="140"/>
      <c r="BV31" s="140"/>
      <c r="BW31" s="140"/>
      <c r="BX31" s="140"/>
      <c r="BY31" s="140"/>
      <c r="BZ31" s="140">
        <f t="shared" si="74"/>
        <v>0</v>
      </c>
      <c r="CA31" s="140"/>
      <c r="CB31" s="140"/>
      <c r="CC31" s="140">
        <f t="shared" si="12"/>
        <v>0</v>
      </c>
      <c r="CD31" s="140"/>
      <c r="CE31" s="140"/>
      <c r="CF31" s="140"/>
      <c r="CG31" s="140"/>
      <c r="CH31" s="140"/>
      <c r="CI31" s="140">
        <f t="shared" si="75"/>
        <v>0</v>
      </c>
      <c r="CJ31" s="140"/>
      <c r="CK31" s="140"/>
      <c r="CL31" s="140">
        <f t="shared" si="13"/>
        <v>0</v>
      </c>
      <c r="CM31" s="140"/>
      <c r="CN31" s="140"/>
      <c r="CO31" s="140"/>
      <c r="CP31" s="140"/>
      <c r="CQ31" s="140"/>
      <c r="CR31" s="140">
        <f t="shared" si="76"/>
        <v>0</v>
      </c>
      <c r="CS31" s="140"/>
      <c r="CT31" s="140"/>
      <c r="CU31" s="140">
        <f t="shared" si="14"/>
        <v>0</v>
      </c>
      <c r="CV31" s="140"/>
      <c r="CW31" s="140"/>
      <c r="CX31" s="140"/>
      <c r="CY31" s="140"/>
      <c r="CZ31" s="140"/>
      <c r="DA31" s="140">
        <f t="shared" si="77"/>
        <v>0</v>
      </c>
      <c r="DB31" s="140"/>
      <c r="DC31" s="140"/>
      <c r="DD31" s="140">
        <f t="shared" si="15"/>
        <v>0</v>
      </c>
      <c r="DE31" s="140"/>
      <c r="DF31" s="140"/>
      <c r="DG31" s="140"/>
      <c r="DH31" s="140"/>
      <c r="DI31" s="140"/>
      <c r="DJ31" s="140">
        <f t="shared" si="78"/>
        <v>0</v>
      </c>
      <c r="DK31" s="140"/>
      <c r="DL31" s="140"/>
      <c r="DM31" s="140">
        <f t="shared" si="16"/>
        <v>0</v>
      </c>
      <c r="DN31" s="140"/>
      <c r="DO31" s="140"/>
      <c r="DP31" s="140"/>
      <c r="DQ31" s="140"/>
      <c r="DR31" s="140"/>
      <c r="DS31" s="140">
        <f t="shared" si="79"/>
        <v>0</v>
      </c>
      <c r="DT31" s="140"/>
      <c r="DU31" s="140"/>
      <c r="DV31" s="140">
        <f t="shared" si="17"/>
        <v>0</v>
      </c>
      <c r="DW31" s="140"/>
      <c r="DX31" s="140"/>
      <c r="DY31" s="140"/>
      <c r="DZ31" s="140"/>
      <c r="EA31" s="140"/>
      <c r="EB31" s="140">
        <f t="shared" si="80"/>
        <v>0</v>
      </c>
      <c r="EC31" s="140"/>
      <c r="ED31" s="140"/>
      <c r="EE31" s="140">
        <f t="shared" si="18"/>
        <v>0</v>
      </c>
      <c r="EF31" s="140"/>
      <c r="EG31" s="140"/>
      <c r="EH31" s="140"/>
      <c r="EI31" s="140"/>
      <c r="EJ31" s="140"/>
      <c r="EK31" s="140">
        <f t="shared" si="81"/>
        <v>0</v>
      </c>
      <c r="EL31" s="140"/>
      <c r="EM31" s="140"/>
      <c r="EN31" s="140">
        <f t="shared" si="19"/>
        <v>0</v>
      </c>
      <c r="EO31" s="140"/>
      <c r="EP31" s="140"/>
      <c r="EQ31" s="140"/>
      <c r="ER31" s="140"/>
      <c r="ES31" s="140"/>
      <c r="ET31" s="140">
        <f t="shared" si="82"/>
        <v>0</v>
      </c>
      <c r="EU31" s="140"/>
      <c r="EV31" s="140"/>
      <c r="EW31" s="140">
        <f t="shared" si="20"/>
        <v>0</v>
      </c>
      <c r="EX31" s="140"/>
      <c r="EY31" s="140"/>
      <c r="EZ31" s="140"/>
      <c r="FA31" s="140"/>
      <c r="FB31" s="140"/>
      <c r="FC31" s="140">
        <f t="shared" si="83"/>
        <v>0</v>
      </c>
      <c r="FD31" s="140"/>
      <c r="FE31" s="140"/>
      <c r="FF31" s="140">
        <f t="shared" si="21"/>
        <v>0</v>
      </c>
      <c r="FG31" s="140"/>
      <c r="FH31" s="140"/>
      <c r="FI31" s="140"/>
      <c r="FJ31" s="140"/>
      <c r="FK31" s="140"/>
      <c r="FL31" s="140">
        <f t="shared" si="84"/>
        <v>0</v>
      </c>
      <c r="FM31" s="140"/>
      <c r="FN31" s="140"/>
      <c r="FO31" s="140">
        <f t="shared" si="61"/>
        <v>0</v>
      </c>
      <c r="FP31" s="140"/>
      <c r="FQ31" s="140"/>
      <c r="FR31" s="140"/>
      <c r="FS31" s="140"/>
      <c r="FT31" s="140"/>
      <c r="FU31" s="140">
        <f t="shared" si="85"/>
        <v>0</v>
      </c>
      <c r="FV31" s="140"/>
      <c r="FW31" s="140"/>
      <c r="FX31" s="140">
        <f t="shared" si="62"/>
        <v>0</v>
      </c>
      <c r="FY31" s="140"/>
      <c r="FZ31" s="140"/>
      <c r="GA31" s="80">
        <f t="shared" si="91"/>
        <v>0</v>
      </c>
      <c r="GB31" s="135">
        <f t="shared" si="92"/>
        <v>0</v>
      </c>
      <c r="GC31" s="80">
        <f t="shared" si="93"/>
        <v>0</v>
      </c>
      <c r="GD31" s="80">
        <f t="shared" si="94"/>
        <v>0</v>
      </c>
      <c r="GE31" s="166">
        <f t="shared" si="63"/>
        <v>0</v>
      </c>
      <c r="GF31" s="80">
        <f t="shared" si="95"/>
        <v>0</v>
      </c>
      <c r="GG31" s="80">
        <f t="shared" si="96"/>
        <v>0</v>
      </c>
      <c r="GH31" s="166">
        <f t="shared" si="63"/>
        <v>0</v>
      </c>
      <c r="GI31" s="166">
        <f t="shared" si="63"/>
        <v>0</v>
      </c>
      <c r="GJ31" s="123"/>
      <c r="GK31" s="123"/>
      <c r="GL31" s="117"/>
      <c r="GM31" s="140"/>
      <c r="GN31" s="140"/>
      <c r="GO31" s="140"/>
      <c r="GP31" s="140">
        <f t="shared" si="90"/>
        <v>0</v>
      </c>
      <c r="GQ31" s="140"/>
      <c r="GR31" s="140"/>
      <c r="GS31" s="140">
        <f t="shared" si="64"/>
        <v>0</v>
      </c>
      <c r="GT31" s="140"/>
      <c r="GU31" s="140"/>
      <c r="GV31" s="103"/>
      <c r="GW31" s="104"/>
      <c r="GX31" s="104"/>
      <c r="GY31" s="101"/>
      <c r="GZ31" s="101"/>
      <c r="HA31" s="101"/>
      <c r="HB31" s="101"/>
      <c r="HC31" s="104"/>
      <c r="HD31" s="104"/>
      <c r="HE31" s="102"/>
    </row>
    <row r="32" spans="1:213" s="88" customFormat="1" ht="27">
      <c r="A32" s="130"/>
      <c r="B32" s="7" t="s">
        <v>18</v>
      </c>
      <c r="C32" s="110">
        <f t="shared" si="65"/>
        <v>800.3</v>
      </c>
      <c r="D32" s="110">
        <f t="shared" si="60"/>
        <v>2791.2</v>
      </c>
      <c r="E32" s="110">
        <f t="shared" si="60"/>
        <v>0</v>
      </c>
      <c r="F32" s="110">
        <f t="shared" si="60"/>
        <v>2791.2</v>
      </c>
      <c r="G32" s="110">
        <f t="shared" si="60"/>
        <v>3946.7</v>
      </c>
      <c r="H32" s="110">
        <f t="shared" si="60"/>
        <v>0</v>
      </c>
      <c r="I32" s="110">
        <f t="shared" ref="I32:I37" si="99">+R32+Y32</f>
        <v>1155.5</v>
      </c>
      <c r="J32" s="110">
        <f t="shared" si="66"/>
        <v>3946.7</v>
      </c>
      <c r="K32" s="110">
        <f t="shared" si="67"/>
        <v>3946.7</v>
      </c>
      <c r="L32" s="161">
        <v>800.3</v>
      </c>
      <c r="M32" s="157">
        <v>2791.2</v>
      </c>
      <c r="N32" s="110"/>
      <c r="O32" s="110">
        <f t="shared" si="48"/>
        <v>2791.2</v>
      </c>
      <c r="P32" s="110">
        <v>3946.7</v>
      </c>
      <c r="Q32" s="110"/>
      <c r="R32" s="110">
        <f t="shared" si="23"/>
        <v>1155.5</v>
      </c>
      <c r="S32" s="110">
        <v>3946.7</v>
      </c>
      <c r="T32" s="110">
        <v>3946.7</v>
      </c>
      <c r="U32" s="140"/>
      <c r="V32" s="140"/>
      <c r="W32" s="140"/>
      <c r="X32" s="140">
        <f t="shared" si="68"/>
        <v>0</v>
      </c>
      <c r="Y32" s="140"/>
      <c r="Z32" s="140"/>
      <c r="AA32" s="140">
        <f t="shared" si="24"/>
        <v>0</v>
      </c>
      <c r="AB32" s="140"/>
      <c r="AC32" s="140"/>
      <c r="AD32" s="140">
        <v>459.18</v>
      </c>
      <c r="AE32" s="140">
        <v>1653.5</v>
      </c>
      <c r="AF32" s="140"/>
      <c r="AG32" s="140">
        <f t="shared" si="69"/>
        <v>1653.5</v>
      </c>
      <c r="AH32" s="140">
        <v>1540.9</v>
      </c>
      <c r="AI32" s="140">
        <v>1342.9</v>
      </c>
      <c r="AJ32" s="140">
        <f t="shared" si="7"/>
        <v>-112.59999999999991</v>
      </c>
      <c r="AK32" s="140">
        <v>1540.9</v>
      </c>
      <c r="AL32" s="140">
        <v>1540.9</v>
      </c>
      <c r="AM32" s="140"/>
      <c r="AN32" s="140"/>
      <c r="AO32" s="140"/>
      <c r="AP32" s="140">
        <f t="shared" si="70"/>
        <v>0</v>
      </c>
      <c r="AQ32" s="140"/>
      <c r="AR32" s="140">
        <v>847</v>
      </c>
      <c r="AS32" s="140">
        <f t="shared" si="8"/>
        <v>0</v>
      </c>
      <c r="AT32" s="140"/>
      <c r="AU32" s="140"/>
      <c r="AV32" s="140">
        <v>2136.06</v>
      </c>
      <c r="AW32" s="140">
        <v>2967.8</v>
      </c>
      <c r="AX32" s="140"/>
      <c r="AY32" s="140">
        <f t="shared" si="71"/>
        <v>2967.8</v>
      </c>
      <c r="AZ32" s="140">
        <v>3762.4</v>
      </c>
      <c r="BA32" s="140">
        <v>1168.3</v>
      </c>
      <c r="BB32" s="140">
        <f t="shared" si="9"/>
        <v>794.59999999999991</v>
      </c>
      <c r="BC32" s="140">
        <v>3762.4</v>
      </c>
      <c r="BD32" s="140">
        <v>3762.4</v>
      </c>
      <c r="BE32" s="140"/>
      <c r="BF32" s="140"/>
      <c r="BG32" s="140"/>
      <c r="BH32" s="140">
        <f t="shared" si="72"/>
        <v>0</v>
      </c>
      <c r="BI32" s="140"/>
      <c r="BJ32" s="164">
        <v>2466.3000000000002</v>
      </c>
      <c r="BK32" s="140">
        <f t="shared" si="10"/>
        <v>0</v>
      </c>
      <c r="BL32" s="140"/>
      <c r="BM32" s="140"/>
      <c r="BN32" s="140"/>
      <c r="BO32" s="140"/>
      <c r="BP32" s="140"/>
      <c r="BQ32" s="140">
        <f t="shared" si="73"/>
        <v>0</v>
      </c>
      <c r="BR32" s="140"/>
      <c r="BS32" s="140">
        <v>931.80779999999993</v>
      </c>
      <c r="BT32" s="140">
        <f t="shared" si="11"/>
        <v>0</v>
      </c>
      <c r="BU32" s="140"/>
      <c r="BV32" s="140"/>
      <c r="BW32" s="140">
        <v>4207.8599999999997</v>
      </c>
      <c r="BX32" s="140">
        <v>6495.5</v>
      </c>
      <c r="BY32" s="140"/>
      <c r="BZ32" s="140">
        <f t="shared" si="74"/>
        <v>6495.5</v>
      </c>
      <c r="CA32" s="140">
        <v>7030.2913509149994</v>
      </c>
      <c r="CB32" s="140">
        <v>6062.3</v>
      </c>
      <c r="CC32" s="140">
        <f t="shared" si="12"/>
        <v>534.79135091499938</v>
      </c>
      <c r="CD32" s="140">
        <v>7030.2913509149994</v>
      </c>
      <c r="CE32" s="140">
        <v>7030.2913509149994</v>
      </c>
      <c r="CF32" s="140">
        <v>337.5</v>
      </c>
      <c r="CG32" s="140">
        <v>1155.0999999999999</v>
      </c>
      <c r="CH32" s="140"/>
      <c r="CI32" s="140">
        <f t="shared" si="75"/>
        <v>1155.0999999999999</v>
      </c>
      <c r="CJ32" s="140">
        <v>1108.9000000000001</v>
      </c>
      <c r="CK32" s="140">
        <v>1032.7990752000001</v>
      </c>
      <c r="CL32" s="140">
        <f t="shared" si="13"/>
        <v>-46.199999999999818</v>
      </c>
      <c r="CM32" s="140">
        <v>1108.9000000000001</v>
      </c>
      <c r="CN32" s="140">
        <v>1108.9000000000001</v>
      </c>
      <c r="CO32" s="140">
        <v>690.26</v>
      </c>
      <c r="CP32" s="140">
        <v>1427.9</v>
      </c>
      <c r="CQ32" s="140"/>
      <c r="CR32" s="140">
        <f t="shared" si="76"/>
        <v>1427.9</v>
      </c>
      <c r="CS32" s="140">
        <v>1437.1</v>
      </c>
      <c r="CT32" s="140">
        <v>1373.7</v>
      </c>
      <c r="CU32" s="140">
        <f t="shared" si="14"/>
        <v>9.1999999999998181</v>
      </c>
      <c r="CV32" s="140">
        <v>1437.1</v>
      </c>
      <c r="CW32" s="140">
        <v>1437.1</v>
      </c>
      <c r="CX32" s="80">
        <v>223.74</v>
      </c>
      <c r="CY32" s="140">
        <v>952.2</v>
      </c>
      <c r="CZ32" s="140"/>
      <c r="DA32" s="140">
        <f t="shared" si="77"/>
        <v>952.2</v>
      </c>
      <c r="DB32" s="140">
        <v>908</v>
      </c>
      <c r="DC32" s="140">
        <v>919.8</v>
      </c>
      <c r="DD32" s="140">
        <f t="shared" si="15"/>
        <v>-44.200000000000045</v>
      </c>
      <c r="DE32" s="140">
        <v>908</v>
      </c>
      <c r="DF32" s="140">
        <v>908</v>
      </c>
      <c r="DG32" s="140">
        <v>544.32000000000005</v>
      </c>
      <c r="DH32" s="140">
        <v>1936.1</v>
      </c>
      <c r="DI32" s="140"/>
      <c r="DJ32" s="140">
        <f t="shared" si="78"/>
        <v>1936.1</v>
      </c>
      <c r="DK32" s="140">
        <v>2023.5</v>
      </c>
      <c r="DL32" s="140">
        <v>2146.5045</v>
      </c>
      <c r="DM32" s="140">
        <f t="shared" si="16"/>
        <v>87.400000000000091</v>
      </c>
      <c r="DN32" s="140">
        <v>2023.5</v>
      </c>
      <c r="DO32" s="140">
        <v>2023.5</v>
      </c>
      <c r="DP32" s="140">
        <v>578.16999999999996</v>
      </c>
      <c r="DQ32" s="140">
        <v>1666.9</v>
      </c>
      <c r="DR32" s="140"/>
      <c r="DS32" s="140">
        <f t="shared" si="79"/>
        <v>1666.9</v>
      </c>
      <c r="DT32" s="140">
        <v>1678.9</v>
      </c>
      <c r="DU32" s="140">
        <v>1770</v>
      </c>
      <c r="DV32" s="140">
        <f t="shared" si="17"/>
        <v>12</v>
      </c>
      <c r="DW32" s="140">
        <v>1678.9</v>
      </c>
      <c r="DX32" s="140">
        <v>1678.9</v>
      </c>
      <c r="DY32" s="140">
        <v>653.22</v>
      </c>
      <c r="DZ32" s="140">
        <v>1510</v>
      </c>
      <c r="EA32" s="140"/>
      <c r="EB32" s="140">
        <f t="shared" si="80"/>
        <v>1510</v>
      </c>
      <c r="EC32" s="140">
        <v>1555.8</v>
      </c>
      <c r="ED32" s="140">
        <v>1157.5</v>
      </c>
      <c r="EE32" s="140">
        <f t="shared" si="18"/>
        <v>45.799999999999955</v>
      </c>
      <c r="EF32" s="140">
        <v>1555.8</v>
      </c>
      <c r="EG32" s="140">
        <v>1555.8</v>
      </c>
      <c r="EH32" s="140">
        <v>1161.56</v>
      </c>
      <c r="EI32" s="140">
        <v>2096.4</v>
      </c>
      <c r="EJ32" s="140"/>
      <c r="EK32" s="140">
        <f t="shared" si="81"/>
        <v>2096.4</v>
      </c>
      <c r="EL32" s="140">
        <v>1964.8</v>
      </c>
      <c r="EM32" s="140">
        <v>1985.8607999999999</v>
      </c>
      <c r="EN32" s="140">
        <f t="shared" si="19"/>
        <v>-131.60000000000014</v>
      </c>
      <c r="EO32" s="140">
        <v>1964.8</v>
      </c>
      <c r="EP32" s="140">
        <v>1964.8</v>
      </c>
      <c r="EQ32" s="140">
        <v>385.92</v>
      </c>
      <c r="ER32" s="140">
        <v>1169.7</v>
      </c>
      <c r="ES32" s="140"/>
      <c r="ET32" s="140">
        <f t="shared" si="82"/>
        <v>1169.7</v>
      </c>
      <c r="EU32" s="140">
        <v>1197.9000000000001</v>
      </c>
      <c r="EV32" s="140">
        <v>1173.5999999999999</v>
      </c>
      <c r="EW32" s="140">
        <f t="shared" si="20"/>
        <v>28.200000000000045</v>
      </c>
      <c r="EX32" s="140">
        <v>1197.9000000000001</v>
      </c>
      <c r="EY32" s="140">
        <v>1197.9000000000001</v>
      </c>
      <c r="EZ32" s="140">
        <v>692.82</v>
      </c>
      <c r="FA32" s="140">
        <v>1281.9000000000001</v>
      </c>
      <c r="FB32" s="140"/>
      <c r="FC32" s="140">
        <f t="shared" si="83"/>
        <v>1281.9000000000001</v>
      </c>
      <c r="FD32" s="140">
        <v>1317.8</v>
      </c>
      <c r="FE32" s="140">
        <v>1292.3819771999999</v>
      </c>
      <c r="FF32" s="140">
        <f t="shared" si="21"/>
        <v>35.899999999999864</v>
      </c>
      <c r="FG32" s="140">
        <v>1317.8</v>
      </c>
      <c r="FH32" s="140">
        <v>1317.8</v>
      </c>
      <c r="FI32" s="140">
        <v>129.78</v>
      </c>
      <c r="FJ32" s="140">
        <v>834.7</v>
      </c>
      <c r="FK32" s="140"/>
      <c r="FL32" s="140">
        <f t="shared" si="84"/>
        <v>834.7</v>
      </c>
      <c r="FM32" s="140">
        <v>708.5</v>
      </c>
      <c r="FN32" s="140">
        <v>646.38343980000002</v>
      </c>
      <c r="FO32" s="140">
        <f t="shared" si="61"/>
        <v>-126.20000000000005</v>
      </c>
      <c r="FP32" s="140">
        <v>708.5</v>
      </c>
      <c r="FQ32" s="140">
        <v>708.5</v>
      </c>
      <c r="FR32" s="140"/>
      <c r="FS32" s="140">
        <v>1250.8</v>
      </c>
      <c r="FT32" s="140"/>
      <c r="FU32" s="140">
        <f t="shared" si="85"/>
        <v>1250.8</v>
      </c>
      <c r="FV32" s="140">
        <v>702.5</v>
      </c>
      <c r="FW32" s="140"/>
      <c r="FX32" s="140">
        <f t="shared" si="62"/>
        <v>-548.29999999999995</v>
      </c>
      <c r="FY32" s="140">
        <v>702.5</v>
      </c>
      <c r="FZ32" s="140">
        <v>702.5</v>
      </c>
      <c r="GA32" s="80">
        <f t="shared" si="91"/>
        <v>13000.689999999999</v>
      </c>
      <c r="GB32" s="135">
        <f t="shared" si="92"/>
        <v>29189.700000000004</v>
      </c>
      <c r="GC32" s="80">
        <f t="shared" si="93"/>
        <v>0</v>
      </c>
      <c r="GD32" s="80">
        <f t="shared" si="94"/>
        <v>27938.900000000005</v>
      </c>
      <c r="GE32" s="166">
        <f>+G32+AH32+AQ32+AZ32+BI32+BR32+CA32+CJ32+CS32+DB32+DK32+DT32+EC32+EL32+EU32+FD32+FM32+FV32</f>
        <v>30883.991350914999</v>
      </c>
      <c r="GF32" s="80">
        <f t="shared" si="95"/>
        <v>26317.137592199997</v>
      </c>
      <c r="GG32" s="80">
        <f t="shared" si="96"/>
        <v>2242.5913509149987</v>
      </c>
      <c r="GH32" s="166">
        <f t="shared" si="63"/>
        <v>30883.991350914999</v>
      </c>
      <c r="GI32" s="166">
        <f t="shared" si="63"/>
        <v>30883.991350914999</v>
      </c>
      <c r="GJ32" s="123"/>
      <c r="GK32" s="123"/>
      <c r="GL32" s="117"/>
      <c r="GM32" s="140"/>
      <c r="GN32" s="140"/>
      <c r="GO32" s="140"/>
      <c r="GP32" s="140">
        <f t="shared" si="90"/>
        <v>0</v>
      </c>
      <c r="GQ32" s="140"/>
      <c r="GR32" s="140"/>
      <c r="GS32" s="140">
        <f t="shared" si="64"/>
        <v>0</v>
      </c>
      <c r="GT32" s="140"/>
      <c r="GU32" s="140"/>
      <c r="GV32" s="103"/>
      <c r="GW32" s="104"/>
      <c r="GX32" s="104"/>
      <c r="GY32" s="101"/>
      <c r="GZ32" s="101"/>
      <c r="HA32" s="101"/>
      <c r="HB32" s="101"/>
      <c r="HC32" s="104"/>
      <c r="HD32" s="104"/>
      <c r="HE32" s="102"/>
    </row>
    <row r="33" spans="1:213" s="88" customFormat="1" ht="27">
      <c r="A33" s="130"/>
      <c r="B33" s="7" t="s">
        <v>64</v>
      </c>
      <c r="C33" s="110">
        <f t="shared" si="65"/>
        <v>1632</v>
      </c>
      <c r="D33" s="110">
        <f t="shared" si="60"/>
        <v>6356.9</v>
      </c>
      <c r="E33" s="110">
        <f t="shared" si="60"/>
        <v>0</v>
      </c>
      <c r="F33" s="110">
        <f t="shared" si="60"/>
        <v>6356.9</v>
      </c>
      <c r="G33" s="110">
        <f t="shared" si="60"/>
        <v>6452.9000000000005</v>
      </c>
      <c r="H33" s="110">
        <f t="shared" si="60"/>
        <v>0</v>
      </c>
      <c r="I33" s="110">
        <f t="shared" si="99"/>
        <v>96.000000000000909</v>
      </c>
      <c r="J33" s="110">
        <f t="shared" si="66"/>
        <v>6452.9000000000005</v>
      </c>
      <c r="K33" s="110">
        <f t="shared" si="67"/>
        <v>6452.9000000000005</v>
      </c>
      <c r="L33" s="161">
        <v>1632</v>
      </c>
      <c r="M33" s="157">
        <v>6356.9</v>
      </c>
      <c r="N33" s="110"/>
      <c r="O33" s="110">
        <f t="shared" si="48"/>
        <v>6356.9</v>
      </c>
      <c r="P33" s="110">
        <v>6452.9000000000005</v>
      </c>
      <c r="Q33" s="110"/>
      <c r="R33" s="110">
        <f t="shared" si="23"/>
        <v>96.000000000000909</v>
      </c>
      <c r="S33" s="110">
        <v>6452.9000000000005</v>
      </c>
      <c r="T33" s="110">
        <v>6452.9000000000005</v>
      </c>
      <c r="U33" s="140"/>
      <c r="V33" s="140"/>
      <c r="W33" s="140"/>
      <c r="X33" s="140">
        <f t="shared" si="68"/>
        <v>0</v>
      </c>
      <c r="Y33" s="140"/>
      <c r="Z33" s="140"/>
      <c r="AA33" s="140">
        <f t="shared" si="24"/>
        <v>0</v>
      </c>
      <c r="AB33" s="140"/>
      <c r="AC33" s="140"/>
      <c r="AD33" s="140"/>
      <c r="AE33" s="140"/>
      <c r="AF33" s="140"/>
      <c r="AG33" s="140">
        <f t="shared" si="69"/>
        <v>0</v>
      </c>
      <c r="AH33" s="140"/>
      <c r="AI33" s="140">
        <v>96</v>
      </c>
      <c r="AJ33" s="140">
        <f t="shared" si="7"/>
        <v>0</v>
      </c>
      <c r="AK33" s="140"/>
      <c r="AL33" s="140"/>
      <c r="AM33" s="140"/>
      <c r="AN33" s="140"/>
      <c r="AO33" s="140"/>
      <c r="AP33" s="140">
        <f t="shared" si="70"/>
        <v>0</v>
      </c>
      <c r="AQ33" s="140"/>
      <c r="AR33" s="140">
        <v>24</v>
      </c>
      <c r="AS33" s="140">
        <f t="shared" si="8"/>
        <v>0</v>
      </c>
      <c r="AT33" s="140"/>
      <c r="AU33" s="140"/>
      <c r="AV33" s="140"/>
      <c r="AW33" s="140"/>
      <c r="AX33" s="140"/>
      <c r="AY33" s="140">
        <f t="shared" si="71"/>
        <v>0</v>
      </c>
      <c r="AZ33" s="140"/>
      <c r="BA33" s="140">
        <v>393.1</v>
      </c>
      <c r="BB33" s="140">
        <f t="shared" si="9"/>
        <v>0</v>
      </c>
      <c r="BC33" s="140"/>
      <c r="BD33" s="140"/>
      <c r="BE33" s="140"/>
      <c r="BF33" s="140"/>
      <c r="BG33" s="140"/>
      <c r="BH33" s="140">
        <f t="shared" si="72"/>
        <v>0</v>
      </c>
      <c r="BI33" s="140"/>
      <c r="BJ33" s="164">
        <v>314.39999999999998</v>
      </c>
      <c r="BK33" s="140">
        <f t="shared" si="10"/>
        <v>0</v>
      </c>
      <c r="BL33" s="140"/>
      <c r="BM33" s="140"/>
      <c r="BN33" s="140"/>
      <c r="BO33" s="140"/>
      <c r="BP33" s="140"/>
      <c r="BQ33" s="140">
        <f t="shared" si="73"/>
        <v>0</v>
      </c>
      <c r="BR33" s="140"/>
      <c r="BS33" s="140">
        <v>288</v>
      </c>
      <c r="BT33" s="140">
        <f t="shared" si="11"/>
        <v>0</v>
      </c>
      <c r="BU33" s="140"/>
      <c r="BV33" s="140"/>
      <c r="BW33" s="140"/>
      <c r="BX33" s="140"/>
      <c r="BY33" s="140"/>
      <c r="BZ33" s="140">
        <f t="shared" si="74"/>
        <v>0</v>
      </c>
      <c r="CA33" s="140"/>
      <c r="CB33" s="140">
        <v>916.6</v>
      </c>
      <c r="CC33" s="140">
        <f t="shared" si="12"/>
        <v>0</v>
      </c>
      <c r="CD33" s="140"/>
      <c r="CE33" s="140"/>
      <c r="CF33" s="140"/>
      <c r="CG33" s="140"/>
      <c r="CH33" s="140"/>
      <c r="CI33" s="140">
        <f t="shared" si="75"/>
        <v>0</v>
      </c>
      <c r="CJ33" s="140"/>
      <c r="CK33" s="140">
        <v>420</v>
      </c>
      <c r="CL33" s="140">
        <f t="shared" si="13"/>
        <v>0</v>
      </c>
      <c r="CM33" s="140"/>
      <c r="CN33" s="140"/>
      <c r="CO33" s="140"/>
      <c r="CP33" s="140"/>
      <c r="CQ33" s="140"/>
      <c r="CR33" s="140">
        <f t="shared" si="76"/>
        <v>0</v>
      </c>
      <c r="CS33" s="140"/>
      <c r="CT33" s="140">
        <v>734.4</v>
      </c>
      <c r="CU33" s="140">
        <f t="shared" si="14"/>
        <v>0</v>
      </c>
      <c r="CV33" s="140"/>
      <c r="CW33" s="140"/>
      <c r="CX33" s="80"/>
      <c r="CY33" s="140"/>
      <c r="CZ33" s="140"/>
      <c r="DA33" s="140">
        <f t="shared" si="77"/>
        <v>0</v>
      </c>
      <c r="DB33" s="140"/>
      <c r="DC33" s="140"/>
      <c r="DD33" s="140">
        <f t="shared" si="15"/>
        <v>0</v>
      </c>
      <c r="DE33" s="140"/>
      <c r="DF33" s="140"/>
      <c r="DG33" s="140"/>
      <c r="DH33" s="140"/>
      <c r="DI33" s="140"/>
      <c r="DJ33" s="140">
        <f t="shared" si="78"/>
        <v>0</v>
      </c>
      <c r="DK33" s="140">
        <v>0</v>
      </c>
      <c r="DL33" s="140">
        <v>0</v>
      </c>
      <c r="DM33" s="140">
        <f t="shared" si="16"/>
        <v>0</v>
      </c>
      <c r="DN33" s="140"/>
      <c r="DO33" s="140"/>
      <c r="DP33" s="140"/>
      <c r="DQ33" s="140"/>
      <c r="DR33" s="140"/>
      <c r="DS33" s="140">
        <f t="shared" si="79"/>
        <v>0</v>
      </c>
      <c r="DT33" s="140"/>
      <c r="DU33" s="140">
        <v>450</v>
      </c>
      <c r="DV33" s="140">
        <f t="shared" si="17"/>
        <v>0</v>
      </c>
      <c r="DW33" s="140"/>
      <c r="DX33" s="140"/>
      <c r="DY33" s="140"/>
      <c r="DZ33" s="140"/>
      <c r="EA33" s="140"/>
      <c r="EB33" s="140">
        <f t="shared" si="80"/>
        <v>0</v>
      </c>
      <c r="EC33" s="140"/>
      <c r="ED33" s="140"/>
      <c r="EE33" s="140">
        <f t="shared" si="18"/>
        <v>0</v>
      </c>
      <c r="EF33" s="140"/>
      <c r="EG33" s="140"/>
      <c r="EH33" s="140"/>
      <c r="EI33" s="140"/>
      <c r="EJ33" s="140"/>
      <c r="EK33" s="140">
        <f t="shared" si="81"/>
        <v>0</v>
      </c>
      <c r="EL33" s="140"/>
      <c r="EM33" s="140">
        <v>192</v>
      </c>
      <c r="EN33" s="140">
        <f t="shared" si="19"/>
        <v>0</v>
      </c>
      <c r="EO33" s="140"/>
      <c r="EP33" s="140"/>
      <c r="EQ33" s="140"/>
      <c r="ER33" s="140"/>
      <c r="ES33" s="140"/>
      <c r="ET33" s="140">
        <f t="shared" si="82"/>
        <v>0</v>
      </c>
      <c r="EU33" s="140"/>
      <c r="EV33" s="140">
        <v>168</v>
      </c>
      <c r="EW33" s="140">
        <f t="shared" si="20"/>
        <v>0</v>
      </c>
      <c r="EX33" s="140"/>
      <c r="EY33" s="140"/>
      <c r="EZ33" s="140"/>
      <c r="FA33" s="140"/>
      <c r="FB33" s="140"/>
      <c r="FC33" s="140">
        <f t="shared" si="83"/>
        <v>0</v>
      </c>
      <c r="FD33" s="140"/>
      <c r="FE33" s="140">
        <v>280.8</v>
      </c>
      <c r="FF33" s="140">
        <f t="shared" si="21"/>
        <v>0</v>
      </c>
      <c r="FG33" s="140"/>
      <c r="FH33" s="140"/>
      <c r="FI33" s="140"/>
      <c r="FJ33" s="140"/>
      <c r="FK33" s="140"/>
      <c r="FL33" s="140">
        <f t="shared" si="84"/>
        <v>0</v>
      </c>
      <c r="FM33" s="140"/>
      <c r="FN33" s="140">
        <v>96</v>
      </c>
      <c r="FO33" s="140">
        <f t="shared" si="61"/>
        <v>0</v>
      </c>
      <c r="FP33" s="140"/>
      <c r="FQ33" s="140"/>
      <c r="FR33" s="140"/>
      <c r="FS33" s="140"/>
      <c r="FT33" s="140"/>
      <c r="FU33" s="140">
        <f t="shared" si="85"/>
        <v>0</v>
      </c>
      <c r="FV33" s="140"/>
      <c r="FW33" s="140"/>
      <c r="FX33" s="140">
        <f t="shared" si="62"/>
        <v>0</v>
      </c>
      <c r="FY33" s="140"/>
      <c r="FZ33" s="140"/>
      <c r="GA33" s="80">
        <f t="shared" si="91"/>
        <v>1632</v>
      </c>
      <c r="GB33" s="135">
        <f t="shared" si="92"/>
        <v>6356.9</v>
      </c>
      <c r="GC33" s="80">
        <f t="shared" si="93"/>
        <v>0</v>
      </c>
      <c r="GD33" s="80">
        <f t="shared" si="94"/>
        <v>6356.9</v>
      </c>
      <c r="GE33" s="166">
        <f t="shared" si="63"/>
        <v>6452.9000000000005</v>
      </c>
      <c r="GF33" s="80">
        <f t="shared" si="95"/>
        <v>4373.3</v>
      </c>
      <c r="GG33" s="80">
        <f t="shared" si="96"/>
        <v>96.000000000000909</v>
      </c>
      <c r="GH33" s="166">
        <f t="shared" si="63"/>
        <v>6452.9000000000005</v>
      </c>
      <c r="GI33" s="166">
        <f t="shared" si="63"/>
        <v>6452.9000000000005</v>
      </c>
      <c r="GJ33" s="123"/>
      <c r="GK33" s="123"/>
      <c r="GL33" s="117"/>
      <c r="GM33" s="140"/>
      <c r="GN33" s="140"/>
      <c r="GO33" s="140"/>
      <c r="GP33" s="140">
        <f t="shared" si="90"/>
        <v>0</v>
      </c>
      <c r="GQ33" s="140"/>
      <c r="GR33" s="140"/>
      <c r="GS33" s="140">
        <f t="shared" si="64"/>
        <v>0</v>
      </c>
      <c r="GT33" s="140"/>
      <c r="GU33" s="140"/>
      <c r="GV33" s="103"/>
      <c r="GW33" s="104"/>
      <c r="GX33" s="104"/>
      <c r="GY33" s="101"/>
      <c r="GZ33" s="101"/>
      <c r="HA33" s="101"/>
      <c r="HB33" s="101"/>
      <c r="HC33" s="104"/>
      <c r="HD33" s="104"/>
      <c r="HE33" s="102"/>
    </row>
    <row r="34" spans="1:213" s="40" customFormat="1" ht="14.25">
      <c r="A34" s="28" t="s">
        <v>127</v>
      </c>
      <c r="B34" s="3" t="s">
        <v>19</v>
      </c>
      <c r="C34" s="80">
        <f t="shared" si="65"/>
        <v>24642.68</v>
      </c>
      <c r="D34" s="80">
        <f>+M34+V34</f>
        <v>43162.8</v>
      </c>
      <c r="E34" s="80">
        <f t="shared" si="60"/>
        <v>0</v>
      </c>
      <c r="F34" s="80">
        <f t="shared" si="60"/>
        <v>43162.8</v>
      </c>
      <c r="G34" s="80">
        <f t="shared" si="60"/>
        <v>28695.699999999997</v>
      </c>
      <c r="H34" s="80">
        <f t="shared" si="60"/>
        <v>0</v>
      </c>
      <c r="I34" s="80">
        <f t="shared" si="99"/>
        <v>-14467.100000000004</v>
      </c>
      <c r="J34" s="80">
        <f t="shared" ref="J34" si="100">+S34+AB34</f>
        <v>30075.504999999997</v>
      </c>
      <c r="K34" s="80">
        <f t="shared" ref="K34" si="101">+T34+AC34</f>
        <v>31524.300249999997</v>
      </c>
      <c r="L34" s="80">
        <v>24558.560000000001</v>
      </c>
      <c r="M34" s="80">
        <v>43162.8</v>
      </c>
      <c r="N34" s="80"/>
      <c r="O34" s="80">
        <f t="shared" si="48"/>
        <v>43162.8</v>
      </c>
      <c r="P34" s="80">
        <v>27596.1</v>
      </c>
      <c r="Q34" s="80"/>
      <c r="R34" s="80">
        <f t="shared" si="23"/>
        <v>-15566.700000000004</v>
      </c>
      <c r="S34" s="80">
        <f>+P34+P34*5%</f>
        <v>28975.904999999999</v>
      </c>
      <c r="T34" s="80">
        <f>+S34+S34*5%</f>
        <v>30424.700249999998</v>
      </c>
      <c r="U34" s="80">
        <v>84.12</v>
      </c>
      <c r="V34" s="80"/>
      <c r="W34" s="80"/>
      <c r="X34" s="80">
        <f t="shared" si="68"/>
        <v>0</v>
      </c>
      <c r="Y34" s="80">
        <v>1099.5999999999999</v>
      </c>
      <c r="Z34" s="80"/>
      <c r="AA34" s="80">
        <f t="shared" si="24"/>
        <v>1099.5999999999999</v>
      </c>
      <c r="AB34" s="80">
        <v>1099.5999999999999</v>
      </c>
      <c r="AC34" s="80">
        <v>1099.5999999999999</v>
      </c>
      <c r="AD34" s="80">
        <v>10538.95</v>
      </c>
      <c r="AE34" s="80">
        <v>18806.099999999999</v>
      </c>
      <c r="AF34" s="80"/>
      <c r="AG34" s="80">
        <f t="shared" si="69"/>
        <v>18806.099999999999</v>
      </c>
      <c r="AH34" s="80">
        <v>34424</v>
      </c>
      <c r="AI34" s="80">
        <v>23364.3</v>
      </c>
      <c r="AJ34" s="80">
        <f t="shared" si="7"/>
        <v>15617.900000000001</v>
      </c>
      <c r="AK34" s="80">
        <f>+AH34+AH34*5%</f>
        <v>36145.199999999997</v>
      </c>
      <c r="AL34" s="80">
        <f>+AK34+AK34*5%</f>
        <v>37952.46</v>
      </c>
      <c r="AM34" s="80">
        <v>20177.080000000002</v>
      </c>
      <c r="AN34" s="80">
        <v>36922.400000000001</v>
      </c>
      <c r="AO34" s="80"/>
      <c r="AP34" s="80">
        <f t="shared" si="70"/>
        <v>36922.400000000001</v>
      </c>
      <c r="AQ34" s="80">
        <v>42588.6</v>
      </c>
      <c r="AR34" s="80">
        <v>40641.699999999997</v>
      </c>
      <c r="AS34" s="80">
        <f t="shared" si="8"/>
        <v>5666.1999999999971</v>
      </c>
      <c r="AT34" s="80">
        <f>+AQ34+AQ34*5%</f>
        <v>44718.03</v>
      </c>
      <c r="AU34" s="80">
        <f>+AT34+AT34*5%</f>
        <v>46953.931499999999</v>
      </c>
      <c r="AV34" s="80">
        <v>13536.17</v>
      </c>
      <c r="AW34" s="80">
        <v>26485.7</v>
      </c>
      <c r="AX34" s="80"/>
      <c r="AY34" s="80">
        <f t="shared" si="71"/>
        <v>26485.7</v>
      </c>
      <c r="AZ34" s="80">
        <v>32136.400000000001</v>
      </c>
      <c r="BA34" s="80">
        <v>33595</v>
      </c>
      <c r="BB34" s="80">
        <f t="shared" si="9"/>
        <v>5650.7000000000007</v>
      </c>
      <c r="BC34" s="80">
        <f>+AZ34+AZ34*5%</f>
        <v>33743.22</v>
      </c>
      <c r="BD34" s="80">
        <f>+BC34+BC34*5%</f>
        <v>35430.381000000001</v>
      </c>
      <c r="BE34" s="80">
        <v>14715.67</v>
      </c>
      <c r="BF34" s="80">
        <v>19012.8</v>
      </c>
      <c r="BG34" s="80"/>
      <c r="BH34" s="80">
        <f t="shared" si="72"/>
        <v>19012.8</v>
      </c>
      <c r="BI34" s="80">
        <v>22973.599999999999</v>
      </c>
      <c r="BJ34" s="80">
        <v>22918.2</v>
      </c>
      <c r="BK34" s="80">
        <f t="shared" si="10"/>
        <v>3960.7999999999993</v>
      </c>
      <c r="BL34" s="80">
        <f>+BI34+BI34*5%</f>
        <v>24122.28</v>
      </c>
      <c r="BM34" s="80">
        <f>+BL34+BL34*5%</f>
        <v>25328.394</v>
      </c>
      <c r="BN34" s="80">
        <v>42820.63</v>
      </c>
      <c r="BO34" s="80">
        <v>50119.6</v>
      </c>
      <c r="BP34" s="80"/>
      <c r="BQ34" s="80">
        <f t="shared" si="73"/>
        <v>50119.6</v>
      </c>
      <c r="BR34" s="80">
        <v>65797.600000000006</v>
      </c>
      <c r="BS34" s="80">
        <v>66854</v>
      </c>
      <c r="BT34" s="80">
        <f t="shared" si="11"/>
        <v>15678.000000000007</v>
      </c>
      <c r="BU34" s="80">
        <f>+BR34+BR34*5%</f>
        <v>69087.48000000001</v>
      </c>
      <c r="BV34" s="80">
        <f>+BU34+BU34*5%</f>
        <v>72541.854000000007</v>
      </c>
      <c r="BW34" s="80">
        <v>176232.61</v>
      </c>
      <c r="BX34" s="80">
        <v>206712.4</v>
      </c>
      <c r="BY34" s="80"/>
      <c r="BZ34" s="80">
        <f t="shared" si="74"/>
        <v>206712.4</v>
      </c>
      <c r="CA34" s="80">
        <v>268967.90000000002</v>
      </c>
      <c r="CB34" s="80">
        <v>264857</v>
      </c>
      <c r="CC34" s="80">
        <f t="shared" si="12"/>
        <v>62255.500000000029</v>
      </c>
      <c r="CD34" s="80">
        <f>+CA34+CA34*5%</f>
        <v>282416.29500000004</v>
      </c>
      <c r="CE34" s="80">
        <f>+CD34+CD34*5%</f>
        <v>296537.10975000006</v>
      </c>
      <c r="CF34" s="80">
        <v>22728.1</v>
      </c>
      <c r="CG34" s="80">
        <v>24129.7</v>
      </c>
      <c r="CH34" s="80"/>
      <c r="CI34" s="80">
        <f t="shared" si="75"/>
        <v>24129.7</v>
      </c>
      <c r="CJ34" s="80">
        <v>37892.6</v>
      </c>
      <c r="CK34" s="80">
        <v>39632.400000000001</v>
      </c>
      <c r="CL34" s="80">
        <f t="shared" si="13"/>
        <v>13762.899999999998</v>
      </c>
      <c r="CM34" s="80">
        <f>+CJ34+CJ34*5%</f>
        <v>39787.229999999996</v>
      </c>
      <c r="CN34" s="80">
        <f>+CM34+CM34*5%</f>
        <v>41776.591499999995</v>
      </c>
      <c r="CO34" s="80">
        <v>43536.21</v>
      </c>
      <c r="CP34" s="80">
        <v>43021.599999999999</v>
      </c>
      <c r="CQ34" s="80"/>
      <c r="CR34" s="80">
        <f t="shared" si="76"/>
        <v>43021.599999999999</v>
      </c>
      <c r="CS34" s="80">
        <v>51241</v>
      </c>
      <c r="CT34" s="80">
        <v>53808.6</v>
      </c>
      <c r="CU34" s="80">
        <f t="shared" si="14"/>
        <v>8219.4000000000015</v>
      </c>
      <c r="CV34" s="80">
        <f>+CS34+CS34*5%</f>
        <v>53803.05</v>
      </c>
      <c r="CW34" s="80">
        <f>+CV34+CV34*5%</f>
        <v>56493.202499999999</v>
      </c>
      <c r="CX34" s="80">
        <v>36639.42</v>
      </c>
      <c r="CY34" s="80">
        <v>40804.800000000003</v>
      </c>
      <c r="CZ34" s="80"/>
      <c r="DA34" s="80">
        <f t="shared" si="77"/>
        <v>40804.800000000003</v>
      </c>
      <c r="DB34" s="80">
        <v>45744.1</v>
      </c>
      <c r="DC34" s="80">
        <v>47207.9</v>
      </c>
      <c r="DD34" s="80">
        <f t="shared" si="15"/>
        <v>4939.2999999999956</v>
      </c>
      <c r="DE34" s="80">
        <f>+DB34+DB34*5%</f>
        <v>48031.305</v>
      </c>
      <c r="DF34" s="80">
        <f>+DE34+DE34*5%</f>
        <v>50432.87025</v>
      </c>
      <c r="DG34" s="80">
        <v>23814.53</v>
      </c>
      <c r="DH34" s="80">
        <v>23923.4</v>
      </c>
      <c r="DI34" s="80"/>
      <c r="DJ34" s="80">
        <f t="shared" si="78"/>
        <v>23923.4</v>
      </c>
      <c r="DK34" s="80">
        <v>27126.400000000001</v>
      </c>
      <c r="DL34" s="80">
        <v>25119.599999999999</v>
      </c>
      <c r="DM34" s="80">
        <f t="shared" si="16"/>
        <v>3203</v>
      </c>
      <c r="DN34" s="80">
        <f>+DK34+DK34*5%</f>
        <v>28482.720000000001</v>
      </c>
      <c r="DO34" s="80">
        <f>+DN34+DN34*5%</f>
        <v>29906.856</v>
      </c>
      <c r="DP34" s="80">
        <v>36706.71</v>
      </c>
      <c r="DQ34" s="80">
        <v>40659.599999999999</v>
      </c>
      <c r="DR34" s="80"/>
      <c r="DS34" s="80">
        <f t="shared" si="79"/>
        <v>40659.599999999999</v>
      </c>
      <c r="DT34" s="80">
        <v>47409</v>
      </c>
      <c r="DU34" s="80">
        <v>50576.3</v>
      </c>
      <c r="DV34" s="80">
        <f t="shared" si="17"/>
        <v>6749.4000000000015</v>
      </c>
      <c r="DW34" s="80">
        <f>+DT34+DT34*5%</f>
        <v>49779.45</v>
      </c>
      <c r="DX34" s="80">
        <f>+DW34+DW34*5%</f>
        <v>52268.422500000001</v>
      </c>
      <c r="DY34" s="80">
        <v>38488.07</v>
      </c>
      <c r="DZ34" s="80">
        <v>46992.3</v>
      </c>
      <c r="EA34" s="80"/>
      <c r="EB34" s="80">
        <f t="shared" si="80"/>
        <v>46992.3</v>
      </c>
      <c r="EC34" s="80">
        <v>76813.8</v>
      </c>
      <c r="ED34" s="80">
        <v>99276.6</v>
      </c>
      <c r="EE34" s="80">
        <f t="shared" si="18"/>
        <v>29821.5</v>
      </c>
      <c r="EF34" s="80">
        <f>+EC34+EC34*5%</f>
        <v>80654.490000000005</v>
      </c>
      <c r="EG34" s="80">
        <f>+EF34+EF34*5%</f>
        <v>84687.214500000002</v>
      </c>
      <c r="EH34" s="80">
        <v>35283.800000000003</v>
      </c>
      <c r="EI34" s="80">
        <v>35503.9</v>
      </c>
      <c r="EJ34" s="80"/>
      <c r="EK34" s="80">
        <f t="shared" si="81"/>
        <v>35503.9</v>
      </c>
      <c r="EL34" s="80">
        <v>43777.2</v>
      </c>
      <c r="EM34" s="80">
        <v>45879.7</v>
      </c>
      <c r="EN34" s="80">
        <f t="shared" si="19"/>
        <v>8273.2999999999956</v>
      </c>
      <c r="EO34" s="80">
        <f>+EL34+EL34*5%</f>
        <v>45966.06</v>
      </c>
      <c r="EP34" s="80">
        <f>+EO34+EO34*5%</f>
        <v>48264.362999999998</v>
      </c>
      <c r="EQ34" s="80">
        <v>18917.03</v>
      </c>
      <c r="ER34" s="80">
        <v>21657.3</v>
      </c>
      <c r="ES34" s="80"/>
      <c r="ET34" s="80">
        <f t="shared" si="82"/>
        <v>21657.3</v>
      </c>
      <c r="EU34" s="80">
        <v>30777.200000000001</v>
      </c>
      <c r="EV34" s="80">
        <v>31465.200000000001</v>
      </c>
      <c r="EW34" s="80">
        <f t="shared" si="20"/>
        <v>9119.9000000000015</v>
      </c>
      <c r="EX34" s="80">
        <f>+EU34+EU34*5%</f>
        <v>32316.06</v>
      </c>
      <c r="EY34" s="80">
        <f>+EX34+EX34*5%</f>
        <v>33931.863000000005</v>
      </c>
      <c r="EZ34" s="80">
        <v>18888.3</v>
      </c>
      <c r="FA34" s="80">
        <v>19660.5</v>
      </c>
      <c r="FB34" s="80"/>
      <c r="FC34" s="80">
        <f t="shared" si="83"/>
        <v>19660.5</v>
      </c>
      <c r="FD34" s="80">
        <v>25022.6</v>
      </c>
      <c r="FE34" s="80">
        <v>26651</v>
      </c>
      <c r="FF34" s="80">
        <f t="shared" si="21"/>
        <v>5362.0999999999985</v>
      </c>
      <c r="FG34" s="80">
        <f>+FD34+FD34*5%</f>
        <v>26273.73</v>
      </c>
      <c r="FH34" s="80">
        <f>+FG34+FG34*5%</f>
        <v>27587.416499999999</v>
      </c>
      <c r="FI34" s="80">
        <v>39347.379999999997</v>
      </c>
      <c r="FJ34" s="80">
        <v>67613.7</v>
      </c>
      <c r="FK34" s="80"/>
      <c r="FL34" s="80">
        <f t="shared" si="84"/>
        <v>67613.7</v>
      </c>
      <c r="FM34" s="80">
        <v>70696.3</v>
      </c>
      <c r="FN34" s="80">
        <v>70037.3</v>
      </c>
      <c r="FO34" s="80">
        <f t="shared" si="61"/>
        <v>3082.6000000000058</v>
      </c>
      <c r="FP34" s="80">
        <f>+FM34+FM34*5%</f>
        <v>74231.115000000005</v>
      </c>
      <c r="FQ34" s="80">
        <f>+FP34+FP34*5%</f>
        <v>77942.670750000005</v>
      </c>
      <c r="FR34" s="80"/>
      <c r="FS34" s="80">
        <v>50894.5</v>
      </c>
      <c r="FT34" s="80"/>
      <c r="FU34" s="80">
        <f t="shared" si="85"/>
        <v>50894.5</v>
      </c>
      <c r="FV34" s="80">
        <v>70562.7</v>
      </c>
      <c r="FW34" s="80"/>
      <c r="FX34" s="80">
        <f t="shared" si="62"/>
        <v>19668.199999999997</v>
      </c>
      <c r="FY34" s="80">
        <f>+FV34+FV34*5%</f>
        <v>74090.834999999992</v>
      </c>
      <c r="FZ34" s="80">
        <f>+FY34+FY34*5%</f>
        <v>77795.376749999996</v>
      </c>
      <c r="GA34" s="80">
        <f t="shared" si="91"/>
        <v>617013.34000000008</v>
      </c>
      <c r="GB34" s="135">
        <f t="shared" si="92"/>
        <v>816083.1</v>
      </c>
      <c r="GC34" s="80">
        <f t="shared" si="93"/>
        <v>0</v>
      </c>
      <c r="GD34" s="80">
        <f t="shared" si="94"/>
        <v>765188.6</v>
      </c>
      <c r="GE34" s="166">
        <f t="shared" si="63"/>
        <v>1022646.7</v>
      </c>
      <c r="GF34" s="80">
        <f t="shared" si="95"/>
        <v>941884.8</v>
      </c>
      <c r="GG34" s="80">
        <f t="shared" si="96"/>
        <v>186895.4</v>
      </c>
      <c r="GH34" s="166">
        <f t="shared" si="63"/>
        <v>1073724.0549999999</v>
      </c>
      <c r="GI34" s="166">
        <f t="shared" si="63"/>
        <v>1127355.2777500001</v>
      </c>
      <c r="GJ34" s="125"/>
      <c r="GK34" s="125"/>
      <c r="GL34" s="124"/>
      <c r="GM34" s="80">
        <v>136212</v>
      </c>
      <c r="GN34" s="80"/>
      <c r="GO34" s="80"/>
      <c r="GP34" s="80">
        <f t="shared" si="90"/>
        <v>0</v>
      </c>
      <c r="GQ34" s="80"/>
      <c r="GR34" s="80"/>
      <c r="GS34" s="80">
        <f t="shared" si="64"/>
        <v>0</v>
      </c>
      <c r="GT34" s="80"/>
      <c r="GU34" s="80"/>
      <c r="GV34" s="111"/>
      <c r="GW34" s="112"/>
      <c r="GX34" s="112"/>
      <c r="GY34" s="106"/>
      <c r="GZ34" s="106"/>
      <c r="HA34" s="106"/>
      <c r="HB34" s="106"/>
      <c r="HC34" s="112"/>
      <c r="HD34" s="112"/>
      <c r="HE34" s="108"/>
    </row>
    <row r="35" spans="1:213" s="40" customFormat="1" ht="14.25">
      <c r="A35" s="28">
        <v>4215</v>
      </c>
      <c r="B35" s="3" t="s">
        <v>20</v>
      </c>
      <c r="C35" s="80">
        <f t="shared" si="65"/>
        <v>1332</v>
      </c>
      <c r="D35" s="80">
        <f t="shared" ref="D35:D87" si="102">+M35+V35</f>
        <v>1167</v>
      </c>
      <c r="E35" s="80">
        <f t="shared" ref="E35:E87" si="103">+N35+W35</f>
        <v>0</v>
      </c>
      <c r="F35" s="80">
        <f t="shared" ref="F35:F87" si="104">+O35+X35</f>
        <v>1167</v>
      </c>
      <c r="G35" s="80">
        <f t="shared" ref="G35:H87" si="105">+P35+Y35</f>
        <v>1504</v>
      </c>
      <c r="H35" s="80">
        <f t="shared" si="105"/>
        <v>0</v>
      </c>
      <c r="I35" s="80">
        <f t="shared" si="99"/>
        <v>337</v>
      </c>
      <c r="J35" s="80">
        <f t="shared" si="66"/>
        <v>1504</v>
      </c>
      <c r="K35" s="80">
        <f t="shared" si="67"/>
        <v>1504</v>
      </c>
      <c r="L35" s="80">
        <v>1332</v>
      </c>
      <c r="M35" s="80">
        <v>1167</v>
      </c>
      <c r="N35" s="80"/>
      <c r="O35" s="80">
        <f t="shared" si="48"/>
        <v>1167</v>
      </c>
      <c r="P35" s="80">
        <v>1504</v>
      </c>
      <c r="Q35" s="80"/>
      <c r="R35" s="80">
        <f t="shared" si="23"/>
        <v>337</v>
      </c>
      <c r="S35" s="80">
        <v>1504</v>
      </c>
      <c r="T35" s="80">
        <v>1504</v>
      </c>
      <c r="U35" s="80"/>
      <c r="V35" s="80"/>
      <c r="W35" s="80"/>
      <c r="X35" s="80">
        <f t="shared" si="68"/>
        <v>0</v>
      </c>
      <c r="Y35" s="80"/>
      <c r="Z35" s="80"/>
      <c r="AA35" s="80">
        <f t="shared" si="24"/>
        <v>0</v>
      </c>
      <c r="AB35" s="80"/>
      <c r="AC35" s="80"/>
      <c r="AD35" s="80"/>
      <c r="AE35" s="80"/>
      <c r="AF35" s="80"/>
      <c r="AG35" s="80">
        <f t="shared" si="69"/>
        <v>0</v>
      </c>
      <c r="AH35" s="80"/>
      <c r="AI35" s="80">
        <v>120</v>
      </c>
      <c r="AJ35" s="80">
        <f t="shared" si="7"/>
        <v>0</v>
      </c>
      <c r="AK35" s="80"/>
      <c r="AL35" s="80"/>
      <c r="AM35" s="80"/>
      <c r="AN35" s="80"/>
      <c r="AO35" s="80"/>
      <c r="AP35" s="80">
        <f t="shared" si="70"/>
        <v>0</v>
      </c>
      <c r="AQ35" s="80"/>
      <c r="AR35" s="80">
        <v>42</v>
      </c>
      <c r="AS35" s="80">
        <f t="shared" si="8"/>
        <v>0</v>
      </c>
      <c r="AT35" s="80"/>
      <c r="AU35" s="80"/>
      <c r="AV35" s="80"/>
      <c r="AW35" s="80"/>
      <c r="AX35" s="80"/>
      <c r="AY35" s="80">
        <f t="shared" si="71"/>
        <v>0</v>
      </c>
      <c r="AZ35" s="80"/>
      <c r="BA35" s="80">
        <v>44</v>
      </c>
      <c r="BB35" s="80">
        <f t="shared" si="9"/>
        <v>0</v>
      </c>
      <c r="BC35" s="80"/>
      <c r="BD35" s="80"/>
      <c r="BE35" s="80"/>
      <c r="BF35" s="80"/>
      <c r="BG35" s="80"/>
      <c r="BH35" s="80">
        <f t="shared" si="72"/>
        <v>0</v>
      </c>
      <c r="BI35" s="80"/>
      <c r="BJ35" s="80">
        <v>40</v>
      </c>
      <c r="BK35" s="80">
        <f t="shared" si="10"/>
        <v>0</v>
      </c>
      <c r="BL35" s="80"/>
      <c r="BM35" s="80"/>
      <c r="BN35" s="80"/>
      <c r="BO35" s="80"/>
      <c r="BP35" s="80"/>
      <c r="BQ35" s="80">
        <f t="shared" si="73"/>
        <v>0</v>
      </c>
      <c r="BR35" s="80"/>
      <c r="BS35" s="80">
        <v>44</v>
      </c>
      <c r="BT35" s="80">
        <f t="shared" si="11"/>
        <v>0</v>
      </c>
      <c r="BU35" s="80"/>
      <c r="BV35" s="80"/>
      <c r="BW35" s="80"/>
      <c r="BX35" s="80"/>
      <c r="BY35" s="80"/>
      <c r="BZ35" s="80">
        <f t="shared" si="74"/>
        <v>0</v>
      </c>
      <c r="CA35" s="80"/>
      <c r="CB35" s="80">
        <v>96</v>
      </c>
      <c r="CC35" s="80">
        <f t="shared" si="12"/>
        <v>0</v>
      </c>
      <c r="CD35" s="80"/>
      <c r="CE35" s="80"/>
      <c r="CF35" s="80"/>
      <c r="CG35" s="80"/>
      <c r="CH35" s="80"/>
      <c r="CI35" s="80">
        <f t="shared" si="75"/>
        <v>0</v>
      </c>
      <c r="CJ35" s="80"/>
      <c r="CK35" s="80">
        <v>44</v>
      </c>
      <c r="CL35" s="80">
        <f t="shared" si="13"/>
        <v>0</v>
      </c>
      <c r="CM35" s="80"/>
      <c r="CN35" s="80"/>
      <c r="CO35" s="80"/>
      <c r="CP35" s="80"/>
      <c r="CQ35" s="80"/>
      <c r="CR35" s="80">
        <f t="shared" si="76"/>
        <v>0</v>
      </c>
      <c r="CS35" s="80"/>
      <c r="CT35" s="80">
        <v>40</v>
      </c>
      <c r="CU35" s="80">
        <f t="shared" si="14"/>
        <v>0</v>
      </c>
      <c r="CV35" s="80"/>
      <c r="CW35" s="80"/>
      <c r="CX35" s="80"/>
      <c r="CY35" s="80"/>
      <c r="CZ35" s="80"/>
      <c r="DA35" s="80">
        <f t="shared" si="77"/>
        <v>0</v>
      </c>
      <c r="DB35" s="80"/>
      <c r="DC35" s="80">
        <v>40</v>
      </c>
      <c r="DD35" s="80">
        <f t="shared" si="15"/>
        <v>0</v>
      </c>
      <c r="DE35" s="80"/>
      <c r="DF35" s="80"/>
      <c r="DG35" s="80"/>
      <c r="DH35" s="80"/>
      <c r="DI35" s="80"/>
      <c r="DJ35" s="80">
        <f t="shared" si="78"/>
        <v>0</v>
      </c>
      <c r="DK35" s="80"/>
      <c r="DL35" s="80"/>
      <c r="DM35" s="80">
        <f t="shared" si="16"/>
        <v>0</v>
      </c>
      <c r="DN35" s="80"/>
      <c r="DO35" s="80"/>
      <c r="DP35" s="80"/>
      <c r="DQ35" s="80"/>
      <c r="DR35" s="80"/>
      <c r="DS35" s="80">
        <f t="shared" si="79"/>
        <v>0</v>
      </c>
      <c r="DT35" s="80"/>
      <c r="DU35" s="80"/>
      <c r="DV35" s="80">
        <f t="shared" si="17"/>
        <v>0</v>
      </c>
      <c r="DW35" s="80"/>
      <c r="DX35" s="80"/>
      <c r="DY35" s="80"/>
      <c r="DZ35" s="80"/>
      <c r="EA35" s="80"/>
      <c r="EB35" s="80">
        <f t="shared" si="80"/>
        <v>0</v>
      </c>
      <c r="EC35" s="80"/>
      <c r="ED35" s="80">
        <v>47</v>
      </c>
      <c r="EE35" s="80">
        <f t="shared" si="18"/>
        <v>0</v>
      </c>
      <c r="EF35" s="80"/>
      <c r="EG35" s="80"/>
      <c r="EH35" s="80"/>
      <c r="EI35" s="80"/>
      <c r="EJ35" s="80"/>
      <c r="EK35" s="80">
        <f t="shared" si="81"/>
        <v>0</v>
      </c>
      <c r="EL35" s="80"/>
      <c r="EM35" s="80">
        <v>52</v>
      </c>
      <c r="EN35" s="80">
        <f t="shared" si="19"/>
        <v>0</v>
      </c>
      <c r="EO35" s="80"/>
      <c r="EP35" s="80"/>
      <c r="EQ35" s="80"/>
      <c r="ER35" s="80"/>
      <c r="ES35" s="80"/>
      <c r="ET35" s="80">
        <f t="shared" si="82"/>
        <v>0</v>
      </c>
      <c r="EU35" s="80"/>
      <c r="EV35" s="80">
        <v>100</v>
      </c>
      <c r="EW35" s="80">
        <f t="shared" si="20"/>
        <v>0</v>
      </c>
      <c r="EX35" s="80"/>
      <c r="EY35" s="80"/>
      <c r="EZ35" s="80"/>
      <c r="FA35" s="80"/>
      <c r="FB35" s="80"/>
      <c r="FC35" s="80">
        <f t="shared" si="83"/>
        <v>0</v>
      </c>
      <c r="FD35" s="80"/>
      <c r="FE35" s="80">
        <v>56</v>
      </c>
      <c r="FF35" s="80">
        <f t="shared" si="21"/>
        <v>0</v>
      </c>
      <c r="FG35" s="80"/>
      <c r="FH35" s="80"/>
      <c r="FI35" s="80"/>
      <c r="FJ35" s="80"/>
      <c r="FK35" s="80"/>
      <c r="FL35" s="80">
        <f t="shared" si="84"/>
        <v>0</v>
      </c>
      <c r="FM35" s="80"/>
      <c r="FN35" s="80">
        <v>35</v>
      </c>
      <c r="FO35" s="80">
        <f t="shared" si="61"/>
        <v>0</v>
      </c>
      <c r="FP35" s="80"/>
      <c r="FQ35" s="80"/>
      <c r="FR35" s="80"/>
      <c r="FS35" s="80"/>
      <c r="FT35" s="80"/>
      <c r="FU35" s="80">
        <f t="shared" si="85"/>
        <v>0</v>
      </c>
      <c r="FV35" s="80"/>
      <c r="FW35" s="80"/>
      <c r="FX35" s="80">
        <f t="shared" si="62"/>
        <v>0</v>
      </c>
      <c r="FY35" s="80"/>
      <c r="FZ35" s="80"/>
      <c r="GA35" s="80">
        <f t="shared" si="91"/>
        <v>1332</v>
      </c>
      <c r="GB35" s="135">
        <f t="shared" si="92"/>
        <v>1167</v>
      </c>
      <c r="GC35" s="80">
        <f t="shared" si="93"/>
        <v>0</v>
      </c>
      <c r="GD35" s="80">
        <f t="shared" si="94"/>
        <v>1167</v>
      </c>
      <c r="GE35" s="166">
        <f t="shared" si="63"/>
        <v>1504</v>
      </c>
      <c r="GF35" s="80">
        <f t="shared" si="95"/>
        <v>800</v>
      </c>
      <c r="GG35" s="80">
        <f t="shared" si="96"/>
        <v>337</v>
      </c>
      <c r="GH35" s="166">
        <f t="shared" si="63"/>
        <v>1504</v>
      </c>
      <c r="GI35" s="166">
        <f t="shared" si="63"/>
        <v>1504</v>
      </c>
      <c r="GJ35" s="125"/>
      <c r="GK35" s="125"/>
      <c r="GL35" s="124"/>
      <c r="GM35" s="80"/>
      <c r="GN35" s="80"/>
      <c r="GO35" s="80"/>
      <c r="GP35" s="80">
        <f t="shared" si="90"/>
        <v>0</v>
      </c>
      <c r="GQ35" s="80"/>
      <c r="GR35" s="80"/>
      <c r="GS35" s="80">
        <f t="shared" si="64"/>
        <v>0</v>
      </c>
      <c r="GT35" s="80"/>
      <c r="GU35" s="80"/>
      <c r="GV35" s="111"/>
      <c r="GW35" s="112"/>
      <c r="GX35" s="112"/>
      <c r="GY35" s="106"/>
      <c r="GZ35" s="106"/>
      <c r="HA35" s="106"/>
      <c r="HB35" s="106"/>
      <c r="HC35" s="112"/>
      <c r="HD35" s="112"/>
      <c r="HE35" s="108"/>
    </row>
    <row r="36" spans="1:213" s="40" customFormat="1" ht="14.25">
      <c r="A36" s="28">
        <v>4216</v>
      </c>
      <c r="B36" s="3" t="s">
        <v>21</v>
      </c>
      <c r="C36" s="80">
        <f t="shared" si="65"/>
        <v>0</v>
      </c>
      <c r="D36" s="80">
        <f t="shared" si="102"/>
        <v>0</v>
      </c>
      <c r="E36" s="80">
        <f t="shared" si="103"/>
        <v>0</v>
      </c>
      <c r="F36" s="80">
        <f t="shared" si="104"/>
        <v>0</v>
      </c>
      <c r="G36" s="80">
        <f t="shared" si="105"/>
        <v>0</v>
      </c>
      <c r="H36" s="80">
        <f t="shared" si="105"/>
        <v>0</v>
      </c>
      <c r="I36" s="80">
        <f t="shared" si="99"/>
        <v>0</v>
      </c>
      <c r="J36" s="80">
        <f t="shared" si="66"/>
        <v>0</v>
      </c>
      <c r="K36" s="80">
        <f t="shared" si="67"/>
        <v>0</v>
      </c>
      <c r="L36" s="80"/>
      <c r="M36" s="80"/>
      <c r="N36" s="80"/>
      <c r="O36" s="80">
        <f t="shared" si="48"/>
        <v>0</v>
      </c>
      <c r="P36" s="80"/>
      <c r="Q36" s="80"/>
      <c r="R36" s="80">
        <f t="shared" si="23"/>
        <v>0</v>
      </c>
      <c r="S36" s="80"/>
      <c r="T36" s="80"/>
      <c r="U36" s="80"/>
      <c r="V36" s="80"/>
      <c r="W36" s="80"/>
      <c r="X36" s="80">
        <f t="shared" si="68"/>
        <v>0</v>
      </c>
      <c r="Y36" s="80"/>
      <c r="Z36" s="80"/>
      <c r="AA36" s="80">
        <f t="shared" si="24"/>
        <v>0</v>
      </c>
      <c r="AB36" s="80"/>
      <c r="AC36" s="80"/>
      <c r="AD36" s="80"/>
      <c r="AE36" s="80"/>
      <c r="AF36" s="80"/>
      <c r="AG36" s="80">
        <f t="shared" si="69"/>
        <v>0</v>
      </c>
      <c r="AH36" s="80"/>
      <c r="AI36" s="80"/>
      <c r="AJ36" s="80">
        <f t="shared" si="7"/>
        <v>0</v>
      </c>
      <c r="AK36" s="80"/>
      <c r="AL36" s="80"/>
      <c r="AM36" s="80"/>
      <c r="AN36" s="80"/>
      <c r="AO36" s="80"/>
      <c r="AP36" s="80">
        <f t="shared" si="70"/>
        <v>0</v>
      </c>
      <c r="AQ36" s="80"/>
      <c r="AR36" s="80"/>
      <c r="AS36" s="80">
        <f t="shared" si="8"/>
        <v>0</v>
      </c>
      <c r="AT36" s="80"/>
      <c r="AU36" s="80"/>
      <c r="AV36" s="80"/>
      <c r="AW36" s="80"/>
      <c r="AX36" s="80"/>
      <c r="AY36" s="80">
        <f t="shared" si="71"/>
        <v>0</v>
      </c>
      <c r="AZ36" s="80"/>
      <c r="BA36" s="80"/>
      <c r="BB36" s="80">
        <f t="shared" si="9"/>
        <v>0</v>
      </c>
      <c r="BC36" s="80"/>
      <c r="BD36" s="80"/>
      <c r="BE36" s="80"/>
      <c r="BF36" s="80"/>
      <c r="BG36" s="80"/>
      <c r="BH36" s="80">
        <f t="shared" si="72"/>
        <v>0</v>
      </c>
      <c r="BI36" s="80"/>
      <c r="BJ36" s="80"/>
      <c r="BK36" s="80">
        <f t="shared" si="10"/>
        <v>0</v>
      </c>
      <c r="BL36" s="80"/>
      <c r="BM36" s="80"/>
      <c r="BN36" s="80"/>
      <c r="BO36" s="80"/>
      <c r="BP36" s="80"/>
      <c r="BQ36" s="80">
        <f t="shared" si="73"/>
        <v>0</v>
      </c>
      <c r="BR36" s="80"/>
      <c r="BS36" s="80"/>
      <c r="BT36" s="80">
        <f t="shared" si="11"/>
        <v>0</v>
      </c>
      <c r="BU36" s="80"/>
      <c r="BV36" s="80"/>
      <c r="BW36" s="80"/>
      <c r="BX36" s="80"/>
      <c r="BY36" s="80"/>
      <c r="BZ36" s="80">
        <f t="shared" si="74"/>
        <v>0</v>
      </c>
      <c r="CA36" s="80"/>
      <c r="CB36" s="80"/>
      <c r="CC36" s="80">
        <f t="shared" si="12"/>
        <v>0</v>
      </c>
      <c r="CD36" s="80"/>
      <c r="CE36" s="80"/>
      <c r="CF36" s="80"/>
      <c r="CG36" s="80"/>
      <c r="CH36" s="80"/>
      <c r="CI36" s="80">
        <f t="shared" si="75"/>
        <v>0</v>
      </c>
      <c r="CJ36" s="80"/>
      <c r="CK36" s="80"/>
      <c r="CL36" s="80">
        <f t="shared" si="13"/>
        <v>0</v>
      </c>
      <c r="CM36" s="80"/>
      <c r="CN36" s="80"/>
      <c r="CO36" s="80"/>
      <c r="CP36" s="80"/>
      <c r="CQ36" s="80"/>
      <c r="CR36" s="80">
        <f t="shared" si="76"/>
        <v>0</v>
      </c>
      <c r="CS36" s="80"/>
      <c r="CT36" s="80"/>
      <c r="CU36" s="80">
        <f t="shared" si="14"/>
        <v>0</v>
      </c>
      <c r="CV36" s="80"/>
      <c r="CW36" s="80"/>
      <c r="CX36" s="80"/>
      <c r="CY36" s="80"/>
      <c r="CZ36" s="80"/>
      <c r="DA36" s="80">
        <f t="shared" si="77"/>
        <v>0</v>
      </c>
      <c r="DB36" s="80"/>
      <c r="DC36" s="80"/>
      <c r="DD36" s="80">
        <f t="shared" si="15"/>
        <v>0</v>
      </c>
      <c r="DE36" s="80"/>
      <c r="DF36" s="80"/>
      <c r="DG36" s="80"/>
      <c r="DH36" s="80"/>
      <c r="DI36" s="80"/>
      <c r="DJ36" s="80">
        <f t="shared" si="78"/>
        <v>0</v>
      </c>
      <c r="DK36" s="80"/>
      <c r="DL36" s="80"/>
      <c r="DM36" s="80">
        <f t="shared" si="16"/>
        <v>0</v>
      </c>
      <c r="DN36" s="80"/>
      <c r="DO36" s="80"/>
      <c r="DP36" s="80"/>
      <c r="DQ36" s="80"/>
      <c r="DR36" s="80"/>
      <c r="DS36" s="80">
        <f t="shared" si="79"/>
        <v>0</v>
      </c>
      <c r="DT36" s="80"/>
      <c r="DU36" s="80"/>
      <c r="DV36" s="80">
        <f t="shared" si="17"/>
        <v>0</v>
      </c>
      <c r="DW36" s="80"/>
      <c r="DX36" s="80"/>
      <c r="DY36" s="80"/>
      <c r="DZ36" s="80"/>
      <c r="EA36" s="80"/>
      <c r="EB36" s="80">
        <f t="shared" si="80"/>
        <v>0</v>
      </c>
      <c r="EC36" s="80"/>
      <c r="ED36" s="80"/>
      <c r="EE36" s="80">
        <f t="shared" si="18"/>
        <v>0</v>
      </c>
      <c r="EF36" s="80"/>
      <c r="EG36" s="80"/>
      <c r="EH36" s="80"/>
      <c r="EI36" s="80"/>
      <c r="EJ36" s="80"/>
      <c r="EK36" s="80">
        <f t="shared" si="81"/>
        <v>0</v>
      </c>
      <c r="EL36" s="80"/>
      <c r="EM36" s="80"/>
      <c r="EN36" s="80">
        <f t="shared" si="19"/>
        <v>0</v>
      </c>
      <c r="EO36" s="80"/>
      <c r="EP36" s="80"/>
      <c r="EQ36" s="80"/>
      <c r="ER36" s="80"/>
      <c r="ES36" s="80"/>
      <c r="ET36" s="80">
        <f t="shared" si="82"/>
        <v>0</v>
      </c>
      <c r="EU36" s="80"/>
      <c r="EV36" s="80"/>
      <c r="EW36" s="80">
        <f t="shared" si="20"/>
        <v>0</v>
      </c>
      <c r="EX36" s="80"/>
      <c r="EY36" s="80"/>
      <c r="EZ36" s="80"/>
      <c r="FA36" s="80"/>
      <c r="FB36" s="80"/>
      <c r="FC36" s="80">
        <f t="shared" si="83"/>
        <v>0</v>
      </c>
      <c r="FD36" s="80"/>
      <c r="FE36" s="80"/>
      <c r="FF36" s="80">
        <f t="shared" si="21"/>
        <v>0</v>
      </c>
      <c r="FG36" s="80"/>
      <c r="FH36" s="80"/>
      <c r="FI36" s="80"/>
      <c r="FJ36" s="80"/>
      <c r="FK36" s="80"/>
      <c r="FL36" s="80">
        <f t="shared" si="84"/>
        <v>0</v>
      </c>
      <c r="FM36" s="80"/>
      <c r="FN36" s="80"/>
      <c r="FO36" s="80">
        <f t="shared" si="61"/>
        <v>0</v>
      </c>
      <c r="FP36" s="80"/>
      <c r="FQ36" s="80"/>
      <c r="FR36" s="80"/>
      <c r="FS36" s="80"/>
      <c r="FT36" s="80"/>
      <c r="FU36" s="80">
        <f t="shared" si="85"/>
        <v>0</v>
      </c>
      <c r="FV36" s="80"/>
      <c r="FW36" s="80"/>
      <c r="FX36" s="80">
        <f t="shared" si="62"/>
        <v>0</v>
      </c>
      <c r="FY36" s="80"/>
      <c r="FZ36" s="80"/>
      <c r="GA36" s="80">
        <f t="shared" si="91"/>
        <v>0</v>
      </c>
      <c r="GB36" s="135">
        <f t="shared" si="92"/>
        <v>0</v>
      </c>
      <c r="GC36" s="80">
        <f t="shared" si="93"/>
        <v>0</v>
      </c>
      <c r="GD36" s="80">
        <f t="shared" si="94"/>
        <v>0</v>
      </c>
      <c r="GE36" s="166">
        <f t="shared" ref="GE36:GE87" si="106">+G36+AH36+AQ36+AZ36+BI36+BR36+CA36+CJ36+CS36+DB36+DK36+DT36+EC36+EL36+EU36+FD36+FM36+FV36</f>
        <v>0</v>
      </c>
      <c r="GF36" s="80">
        <f t="shared" si="95"/>
        <v>0</v>
      </c>
      <c r="GG36" s="80">
        <f t="shared" si="96"/>
        <v>0</v>
      </c>
      <c r="GH36" s="166">
        <f t="shared" ref="GH36:GI87" si="107">+J36+AK36+AT36+BC36+BL36+BU36+CD36+CM36+CV36+DE36+DN36+DW36+EF36+EO36+EX36+FG36+FP36+FY36</f>
        <v>0</v>
      </c>
      <c r="GI36" s="166">
        <f t="shared" si="107"/>
        <v>0</v>
      </c>
      <c r="GJ36" s="125"/>
      <c r="GK36" s="125"/>
      <c r="GL36" s="124"/>
      <c r="GM36" s="80"/>
      <c r="GN36" s="80"/>
      <c r="GO36" s="80"/>
      <c r="GP36" s="80">
        <f t="shared" si="90"/>
        <v>0</v>
      </c>
      <c r="GQ36" s="80"/>
      <c r="GR36" s="80"/>
      <c r="GS36" s="80">
        <f t="shared" si="64"/>
        <v>0</v>
      </c>
      <c r="GT36" s="80"/>
      <c r="GU36" s="80"/>
      <c r="GV36" s="111"/>
      <c r="GW36" s="112"/>
      <c r="GX36" s="112"/>
      <c r="GY36" s="106"/>
      <c r="GZ36" s="106"/>
      <c r="HA36" s="106"/>
      <c r="HB36" s="106"/>
      <c r="HC36" s="112"/>
      <c r="HD36" s="112"/>
      <c r="HE36" s="108"/>
    </row>
    <row r="37" spans="1:213" s="40" customFormat="1" ht="14.25">
      <c r="A37" s="28">
        <v>4217</v>
      </c>
      <c r="B37" s="3" t="s">
        <v>22</v>
      </c>
      <c r="C37" s="80">
        <f t="shared" si="65"/>
        <v>0</v>
      </c>
      <c r="D37" s="80">
        <f t="shared" si="102"/>
        <v>0</v>
      </c>
      <c r="E37" s="80">
        <f t="shared" si="103"/>
        <v>0</v>
      </c>
      <c r="F37" s="80">
        <f t="shared" si="104"/>
        <v>0</v>
      </c>
      <c r="G37" s="80">
        <f t="shared" si="105"/>
        <v>0</v>
      </c>
      <c r="H37" s="80">
        <f t="shared" si="105"/>
        <v>0</v>
      </c>
      <c r="I37" s="80">
        <f t="shared" si="99"/>
        <v>0</v>
      </c>
      <c r="J37" s="80">
        <f t="shared" si="66"/>
        <v>0</v>
      </c>
      <c r="K37" s="80">
        <f t="shared" si="67"/>
        <v>0</v>
      </c>
      <c r="L37" s="80"/>
      <c r="M37" s="80"/>
      <c r="N37" s="80"/>
      <c r="O37" s="80">
        <f t="shared" si="48"/>
        <v>0</v>
      </c>
      <c r="P37" s="80"/>
      <c r="Q37" s="80"/>
      <c r="R37" s="80">
        <f t="shared" si="23"/>
        <v>0</v>
      </c>
      <c r="S37" s="80"/>
      <c r="T37" s="80"/>
      <c r="U37" s="80"/>
      <c r="V37" s="80"/>
      <c r="W37" s="80"/>
      <c r="X37" s="80">
        <f t="shared" si="68"/>
        <v>0</v>
      </c>
      <c r="Y37" s="80"/>
      <c r="Z37" s="80"/>
      <c r="AA37" s="80">
        <f t="shared" si="24"/>
        <v>0</v>
      </c>
      <c r="AB37" s="80"/>
      <c r="AC37" s="80"/>
      <c r="AD37" s="80"/>
      <c r="AE37" s="80"/>
      <c r="AF37" s="80"/>
      <c r="AG37" s="80">
        <f t="shared" si="69"/>
        <v>0</v>
      </c>
      <c r="AH37" s="80"/>
      <c r="AI37" s="80"/>
      <c r="AJ37" s="80">
        <f t="shared" si="7"/>
        <v>0</v>
      </c>
      <c r="AK37" s="80"/>
      <c r="AL37" s="80"/>
      <c r="AM37" s="80"/>
      <c r="AN37" s="80"/>
      <c r="AO37" s="80"/>
      <c r="AP37" s="80">
        <f t="shared" si="70"/>
        <v>0</v>
      </c>
      <c r="AQ37" s="80"/>
      <c r="AR37" s="80"/>
      <c r="AS37" s="80">
        <f t="shared" si="8"/>
        <v>0</v>
      </c>
      <c r="AT37" s="80"/>
      <c r="AU37" s="80"/>
      <c r="AV37" s="80"/>
      <c r="AW37" s="80"/>
      <c r="AX37" s="80"/>
      <c r="AY37" s="80">
        <f t="shared" si="71"/>
        <v>0</v>
      </c>
      <c r="AZ37" s="80"/>
      <c r="BA37" s="80"/>
      <c r="BB37" s="80">
        <f t="shared" si="9"/>
        <v>0</v>
      </c>
      <c r="BC37" s="80"/>
      <c r="BD37" s="80"/>
      <c r="BE37" s="80"/>
      <c r="BF37" s="80"/>
      <c r="BG37" s="80"/>
      <c r="BH37" s="80">
        <f t="shared" si="72"/>
        <v>0</v>
      </c>
      <c r="BI37" s="80"/>
      <c r="BJ37" s="80"/>
      <c r="BK37" s="80">
        <f t="shared" si="10"/>
        <v>0</v>
      </c>
      <c r="BL37" s="80"/>
      <c r="BM37" s="80"/>
      <c r="BN37" s="80"/>
      <c r="BO37" s="80"/>
      <c r="BP37" s="80"/>
      <c r="BQ37" s="80">
        <f t="shared" si="73"/>
        <v>0</v>
      </c>
      <c r="BR37" s="80"/>
      <c r="BS37" s="80"/>
      <c r="BT37" s="80">
        <f t="shared" si="11"/>
        <v>0</v>
      </c>
      <c r="BU37" s="80"/>
      <c r="BV37" s="80"/>
      <c r="BW37" s="80"/>
      <c r="BX37" s="80"/>
      <c r="BY37" s="80"/>
      <c r="BZ37" s="80">
        <f t="shared" si="74"/>
        <v>0</v>
      </c>
      <c r="CA37" s="80"/>
      <c r="CB37" s="80"/>
      <c r="CC37" s="80">
        <f t="shared" si="12"/>
        <v>0</v>
      </c>
      <c r="CD37" s="80"/>
      <c r="CE37" s="80"/>
      <c r="CF37" s="80"/>
      <c r="CG37" s="80"/>
      <c r="CH37" s="80"/>
      <c r="CI37" s="80">
        <f t="shared" si="75"/>
        <v>0</v>
      </c>
      <c r="CJ37" s="80"/>
      <c r="CK37" s="80"/>
      <c r="CL37" s="80">
        <f t="shared" si="13"/>
        <v>0</v>
      </c>
      <c r="CM37" s="80"/>
      <c r="CN37" s="80"/>
      <c r="CO37" s="80"/>
      <c r="CP37" s="80"/>
      <c r="CQ37" s="80"/>
      <c r="CR37" s="80">
        <f t="shared" si="76"/>
        <v>0</v>
      </c>
      <c r="CS37" s="80"/>
      <c r="CT37" s="80"/>
      <c r="CU37" s="80">
        <f t="shared" si="14"/>
        <v>0</v>
      </c>
      <c r="CV37" s="80"/>
      <c r="CW37" s="80"/>
      <c r="CX37" s="80"/>
      <c r="CY37" s="80"/>
      <c r="CZ37" s="80"/>
      <c r="DA37" s="80">
        <f t="shared" si="77"/>
        <v>0</v>
      </c>
      <c r="DB37" s="80"/>
      <c r="DC37" s="80"/>
      <c r="DD37" s="80">
        <f t="shared" si="15"/>
        <v>0</v>
      </c>
      <c r="DE37" s="80"/>
      <c r="DF37" s="80"/>
      <c r="DG37" s="80"/>
      <c r="DH37" s="80"/>
      <c r="DI37" s="80"/>
      <c r="DJ37" s="80">
        <f t="shared" si="78"/>
        <v>0</v>
      </c>
      <c r="DK37" s="80"/>
      <c r="DL37" s="80"/>
      <c r="DM37" s="80">
        <f t="shared" si="16"/>
        <v>0</v>
      </c>
      <c r="DN37" s="80"/>
      <c r="DO37" s="80"/>
      <c r="DP37" s="80"/>
      <c r="DQ37" s="80"/>
      <c r="DR37" s="80"/>
      <c r="DS37" s="80">
        <f t="shared" si="79"/>
        <v>0</v>
      </c>
      <c r="DT37" s="80"/>
      <c r="DU37" s="80"/>
      <c r="DV37" s="80">
        <f t="shared" si="17"/>
        <v>0</v>
      </c>
      <c r="DW37" s="80"/>
      <c r="DX37" s="80"/>
      <c r="DY37" s="80"/>
      <c r="DZ37" s="80"/>
      <c r="EA37" s="80"/>
      <c r="EB37" s="80">
        <f t="shared" si="80"/>
        <v>0</v>
      </c>
      <c r="EC37" s="80"/>
      <c r="ED37" s="80"/>
      <c r="EE37" s="80">
        <f t="shared" si="18"/>
        <v>0</v>
      </c>
      <c r="EF37" s="80"/>
      <c r="EG37" s="80"/>
      <c r="EH37" s="80"/>
      <c r="EI37" s="80"/>
      <c r="EJ37" s="80"/>
      <c r="EK37" s="80">
        <f t="shared" si="81"/>
        <v>0</v>
      </c>
      <c r="EL37" s="80"/>
      <c r="EM37" s="80"/>
      <c r="EN37" s="80">
        <f t="shared" si="19"/>
        <v>0</v>
      </c>
      <c r="EO37" s="80"/>
      <c r="EP37" s="80"/>
      <c r="EQ37" s="80"/>
      <c r="ER37" s="80"/>
      <c r="ES37" s="80"/>
      <c r="ET37" s="80">
        <f t="shared" si="82"/>
        <v>0</v>
      </c>
      <c r="EU37" s="80"/>
      <c r="EV37" s="80"/>
      <c r="EW37" s="80">
        <f t="shared" si="20"/>
        <v>0</v>
      </c>
      <c r="EX37" s="80"/>
      <c r="EY37" s="80"/>
      <c r="EZ37" s="80"/>
      <c r="FA37" s="80"/>
      <c r="FB37" s="80"/>
      <c r="FC37" s="80">
        <f t="shared" si="83"/>
        <v>0</v>
      </c>
      <c r="FD37" s="80"/>
      <c r="FE37" s="80"/>
      <c r="FF37" s="80">
        <f t="shared" si="21"/>
        <v>0</v>
      </c>
      <c r="FG37" s="80"/>
      <c r="FH37" s="80"/>
      <c r="FI37" s="80"/>
      <c r="FJ37" s="80"/>
      <c r="FK37" s="80"/>
      <c r="FL37" s="80">
        <f t="shared" si="84"/>
        <v>0</v>
      </c>
      <c r="FM37" s="80"/>
      <c r="FN37" s="80"/>
      <c r="FO37" s="80">
        <f t="shared" si="61"/>
        <v>0</v>
      </c>
      <c r="FP37" s="80"/>
      <c r="FQ37" s="80"/>
      <c r="FR37" s="80"/>
      <c r="FS37" s="80"/>
      <c r="FT37" s="80"/>
      <c r="FU37" s="80">
        <f t="shared" si="85"/>
        <v>0</v>
      </c>
      <c r="FV37" s="80"/>
      <c r="FW37" s="80"/>
      <c r="FX37" s="80">
        <f t="shared" si="62"/>
        <v>0</v>
      </c>
      <c r="FY37" s="80"/>
      <c r="FZ37" s="80"/>
      <c r="GA37" s="80">
        <f t="shared" si="91"/>
        <v>0</v>
      </c>
      <c r="GB37" s="135">
        <f t="shared" si="92"/>
        <v>0</v>
      </c>
      <c r="GC37" s="80">
        <f t="shared" si="93"/>
        <v>0</v>
      </c>
      <c r="GD37" s="80">
        <f t="shared" si="94"/>
        <v>0</v>
      </c>
      <c r="GE37" s="166">
        <f t="shared" si="106"/>
        <v>0</v>
      </c>
      <c r="GF37" s="80">
        <f t="shared" si="95"/>
        <v>0</v>
      </c>
      <c r="GG37" s="80">
        <f t="shared" si="96"/>
        <v>0</v>
      </c>
      <c r="GH37" s="166">
        <f t="shared" si="107"/>
        <v>0</v>
      </c>
      <c r="GI37" s="166">
        <f t="shared" si="107"/>
        <v>0</v>
      </c>
      <c r="GJ37" s="125"/>
      <c r="GK37" s="125"/>
      <c r="GL37" s="124"/>
      <c r="GM37" s="80"/>
      <c r="GN37" s="80"/>
      <c r="GO37" s="80"/>
      <c r="GP37" s="80">
        <f t="shared" si="90"/>
        <v>0</v>
      </c>
      <c r="GQ37" s="80"/>
      <c r="GR37" s="80"/>
      <c r="GS37" s="80">
        <f t="shared" si="64"/>
        <v>0</v>
      </c>
      <c r="GT37" s="80"/>
      <c r="GU37" s="80"/>
      <c r="GV37" s="111"/>
      <c r="GW37" s="112"/>
      <c r="GX37" s="112"/>
      <c r="GY37" s="106"/>
      <c r="GZ37" s="106"/>
      <c r="HA37" s="106"/>
      <c r="HB37" s="106"/>
      <c r="HC37" s="112"/>
      <c r="HD37" s="112"/>
      <c r="HE37" s="108"/>
    </row>
    <row r="38" spans="1:213" s="40" customFormat="1" ht="23.25" customHeight="1">
      <c r="A38" s="28"/>
      <c r="B38" s="3" t="s">
        <v>23</v>
      </c>
      <c r="C38" s="80">
        <f t="shared" si="65"/>
        <v>4523.33</v>
      </c>
      <c r="D38" s="80">
        <f t="shared" si="102"/>
        <v>28751.5</v>
      </c>
      <c r="E38" s="80">
        <f t="shared" si="103"/>
        <v>0</v>
      </c>
      <c r="F38" s="80">
        <f t="shared" si="104"/>
        <v>28751.5</v>
      </c>
      <c r="G38" s="80">
        <f t="shared" si="105"/>
        <v>36857.1</v>
      </c>
      <c r="H38" s="80">
        <f t="shared" si="105"/>
        <v>4029.6</v>
      </c>
      <c r="I38" s="80">
        <f>+I40+I41</f>
        <v>11105.6</v>
      </c>
      <c r="J38" s="80">
        <f t="shared" si="66"/>
        <v>36857.1</v>
      </c>
      <c r="K38" s="80">
        <f t="shared" si="67"/>
        <v>36857.1</v>
      </c>
      <c r="L38" s="80">
        <f t="shared" ref="L38:T38" si="108">L40+L41</f>
        <v>2547.13</v>
      </c>
      <c r="M38" s="80">
        <f t="shared" si="108"/>
        <v>25751.5</v>
      </c>
      <c r="N38" s="80">
        <f t="shared" si="108"/>
        <v>0</v>
      </c>
      <c r="O38" s="80">
        <f t="shared" si="48"/>
        <v>25751.5</v>
      </c>
      <c r="P38" s="80">
        <f t="shared" si="108"/>
        <v>32827.5</v>
      </c>
      <c r="Q38" s="80">
        <f t="shared" si="108"/>
        <v>0</v>
      </c>
      <c r="R38" s="80">
        <f t="shared" si="23"/>
        <v>7076</v>
      </c>
      <c r="S38" s="80">
        <f t="shared" si="108"/>
        <v>32827.5</v>
      </c>
      <c r="T38" s="80">
        <f t="shared" si="108"/>
        <v>32827.5</v>
      </c>
      <c r="U38" s="80">
        <f>U40+U41</f>
        <v>1976.2</v>
      </c>
      <c r="V38" s="80">
        <f>V40+V41</f>
        <v>3000</v>
      </c>
      <c r="W38" s="80">
        <f>W40+W41</f>
        <v>0</v>
      </c>
      <c r="X38" s="80">
        <f t="shared" si="68"/>
        <v>3000</v>
      </c>
      <c r="Y38" s="80">
        <f>Y40+Y41</f>
        <v>4029.6</v>
      </c>
      <c r="Z38" s="80">
        <f>Z40+Z41</f>
        <v>4029.6</v>
      </c>
      <c r="AA38" s="80">
        <f t="shared" si="24"/>
        <v>1029.5999999999999</v>
      </c>
      <c r="AB38" s="80">
        <f>AB40+AB41</f>
        <v>4029.6</v>
      </c>
      <c r="AC38" s="80">
        <f>AC40+AC41</f>
        <v>4029.6</v>
      </c>
      <c r="AD38" s="80">
        <f>AD40+AD41</f>
        <v>0</v>
      </c>
      <c r="AE38" s="80">
        <f>AE40+AE41</f>
        <v>786.3</v>
      </c>
      <c r="AF38" s="80">
        <f>AF40+AF41</f>
        <v>0</v>
      </c>
      <c r="AG38" s="80">
        <f t="shared" si="69"/>
        <v>786.3</v>
      </c>
      <c r="AH38" s="80">
        <f>AH40+AH41</f>
        <v>786.28</v>
      </c>
      <c r="AI38" s="80">
        <f>AI40+AI41</f>
        <v>786.3</v>
      </c>
      <c r="AJ38" s="80">
        <f t="shared" si="7"/>
        <v>-1.999999999998181E-2</v>
      </c>
      <c r="AK38" s="80">
        <f>AK40+AK41</f>
        <v>786.28</v>
      </c>
      <c r="AL38" s="80">
        <f>AL40+AL41</f>
        <v>786.28</v>
      </c>
      <c r="AM38" s="80">
        <f>AM40+AM41</f>
        <v>0</v>
      </c>
      <c r="AN38" s="80">
        <f>AN40+AN41</f>
        <v>157</v>
      </c>
      <c r="AO38" s="80">
        <f>AO40+AO41</f>
        <v>0</v>
      </c>
      <c r="AP38" s="80">
        <f t="shared" si="70"/>
        <v>157</v>
      </c>
      <c r="AQ38" s="80">
        <f>AQ40+AQ41</f>
        <v>157</v>
      </c>
      <c r="AR38" s="80">
        <f>AR40+AR41</f>
        <v>157</v>
      </c>
      <c r="AS38" s="80">
        <f t="shared" si="8"/>
        <v>0</v>
      </c>
      <c r="AT38" s="80">
        <f>AT40+AT41</f>
        <v>157</v>
      </c>
      <c r="AU38" s="80">
        <f>AU40+AU41</f>
        <v>157</v>
      </c>
      <c r="AV38" s="80">
        <f>AV40+AV41</f>
        <v>0</v>
      </c>
      <c r="AW38" s="80">
        <f>AW40+AW41</f>
        <v>0</v>
      </c>
      <c r="AX38" s="80">
        <f>AX40+AX41</f>
        <v>0</v>
      </c>
      <c r="AY38" s="80">
        <f t="shared" si="71"/>
        <v>0</v>
      </c>
      <c r="AZ38" s="80">
        <f>AZ40+AZ41</f>
        <v>0</v>
      </c>
      <c r="BA38" s="80">
        <f>BA40+BA41</f>
        <v>0</v>
      </c>
      <c r="BB38" s="80">
        <f t="shared" si="9"/>
        <v>0</v>
      </c>
      <c r="BC38" s="80">
        <f>BC40+BC41</f>
        <v>0</v>
      </c>
      <c r="BD38" s="80">
        <f>BD40+BD41</f>
        <v>0</v>
      </c>
      <c r="BE38" s="80">
        <f>BE40+BE41</f>
        <v>0</v>
      </c>
      <c r="BF38" s="80">
        <f>BF40+BF41</f>
        <v>0</v>
      </c>
      <c r="BG38" s="80">
        <f>BG40+BG41</f>
        <v>0</v>
      </c>
      <c r="BH38" s="80">
        <f t="shared" si="72"/>
        <v>0</v>
      </c>
      <c r="BI38" s="80">
        <f>BI40+BI41</f>
        <v>0</v>
      </c>
      <c r="BJ38" s="80">
        <f>BJ40+BJ41</f>
        <v>0</v>
      </c>
      <c r="BK38" s="80">
        <f t="shared" si="10"/>
        <v>0</v>
      </c>
      <c r="BL38" s="80">
        <f>BL40+BL41</f>
        <v>0</v>
      </c>
      <c r="BM38" s="80">
        <f>BM40+BM41</f>
        <v>0</v>
      </c>
      <c r="BN38" s="80">
        <f>BN40+BN41</f>
        <v>133.4</v>
      </c>
      <c r="BO38" s="80">
        <f>BO40+BO41</f>
        <v>310.39999999999998</v>
      </c>
      <c r="BP38" s="80">
        <f>BP40+BP41</f>
        <v>0</v>
      </c>
      <c r="BQ38" s="80">
        <f t="shared" si="73"/>
        <v>310.39999999999998</v>
      </c>
      <c r="BR38" s="80">
        <f>BR40+BR41</f>
        <v>1119.9999999999998</v>
      </c>
      <c r="BS38" s="80">
        <f>BS40+BS41</f>
        <v>1120</v>
      </c>
      <c r="BT38" s="80">
        <f t="shared" si="11"/>
        <v>809.5999999999998</v>
      </c>
      <c r="BU38" s="80">
        <f>BU40+BU41</f>
        <v>1119.9999999999998</v>
      </c>
      <c r="BV38" s="80">
        <f>BV40+BV41</f>
        <v>1119.9999999999998</v>
      </c>
      <c r="BW38" s="80">
        <f>BW40+BW41</f>
        <v>0</v>
      </c>
      <c r="BX38" s="80">
        <f>BX40+BX41</f>
        <v>0</v>
      </c>
      <c r="BY38" s="80">
        <f>BY40+BY41</f>
        <v>0</v>
      </c>
      <c r="BZ38" s="80">
        <f t="shared" si="74"/>
        <v>0</v>
      </c>
      <c r="CA38" s="80">
        <f>CA40+CA41</f>
        <v>0</v>
      </c>
      <c r="CB38" s="80">
        <f>CB40+CB41</f>
        <v>0</v>
      </c>
      <c r="CC38" s="80">
        <f t="shared" si="12"/>
        <v>0</v>
      </c>
      <c r="CD38" s="80">
        <f>CD40+CD41</f>
        <v>0</v>
      </c>
      <c r="CE38" s="80">
        <f>CE40+CE41</f>
        <v>0</v>
      </c>
      <c r="CF38" s="80">
        <f>CF40+CF41</f>
        <v>189</v>
      </c>
      <c r="CG38" s="80">
        <f>CG40+CG41</f>
        <v>189</v>
      </c>
      <c r="CH38" s="80">
        <f>CH40+CH41</f>
        <v>0</v>
      </c>
      <c r="CI38" s="80">
        <f t="shared" si="75"/>
        <v>189</v>
      </c>
      <c r="CJ38" s="80">
        <f>CJ40+CJ41</f>
        <v>189.2</v>
      </c>
      <c r="CK38" s="80">
        <f>CK40+CK41</f>
        <v>189.2</v>
      </c>
      <c r="CL38" s="80">
        <f t="shared" si="13"/>
        <v>0.19999999999998863</v>
      </c>
      <c r="CM38" s="80">
        <f>CM40+CM41</f>
        <v>189.2</v>
      </c>
      <c r="CN38" s="80">
        <f>CN40+CN41</f>
        <v>189.2</v>
      </c>
      <c r="CO38" s="80">
        <f>CO40+CO41</f>
        <v>37.799999999999997</v>
      </c>
      <c r="CP38" s="80">
        <f>CP40+CP41</f>
        <v>1092.7</v>
      </c>
      <c r="CQ38" s="80">
        <f>CQ40+CQ41</f>
        <v>0</v>
      </c>
      <c r="CR38" s="80">
        <f t="shared" si="76"/>
        <v>1092.7</v>
      </c>
      <c r="CS38" s="80">
        <f>CS40+CS41</f>
        <v>1092.7</v>
      </c>
      <c r="CT38" s="80">
        <f>CT40+CT41</f>
        <v>1092.7</v>
      </c>
      <c r="CU38" s="80">
        <f t="shared" si="14"/>
        <v>0</v>
      </c>
      <c r="CV38" s="80">
        <f>CV40+CV41</f>
        <v>1092.7</v>
      </c>
      <c r="CW38" s="80">
        <f>CW40+CW41</f>
        <v>1092.7</v>
      </c>
      <c r="CX38" s="80">
        <f>CX40+CX41</f>
        <v>0</v>
      </c>
      <c r="CY38" s="80">
        <f>CY40+CY41</f>
        <v>0</v>
      </c>
      <c r="CZ38" s="80">
        <f>CZ40+CZ41</f>
        <v>0</v>
      </c>
      <c r="DA38" s="80">
        <f t="shared" si="77"/>
        <v>0</v>
      </c>
      <c r="DB38" s="80">
        <f>DB40+DB41</f>
        <v>0</v>
      </c>
      <c r="DC38" s="80">
        <f>DC40+DC41</f>
        <v>0</v>
      </c>
      <c r="DD38" s="80">
        <f t="shared" si="15"/>
        <v>0</v>
      </c>
      <c r="DE38" s="80">
        <f>DE40+DE41</f>
        <v>0</v>
      </c>
      <c r="DF38" s="80">
        <f>DF40+DF41</f>
        <v>0</v>
      </c>
      <c r="DG38" s="80">
        <f>DG40+DG41</f>
        <v>298</v>
      </c>
      <c r="DH38" s="80">
        <f>DH40+DH41</f>
        <v>621</v>
      </c>
      <c r="DI38" s="80">
        <f>DI40+DI41</f>
        <v>0</v>
      </c>
      <c r="DJ38" s="80">
        <f t="shared" si="78"/>
        <v>621</v>
      </c>
      <c r="DK38" s="80">
        <f>DK40+DK41</f>
        <v>868.4</v>
      </c>
      <c r="DL38" s="80">
        <f>DL40+DL41</f>
        <v>720</v>
      </c>
      <c r="DM38" s="80">
        <f t="shared" si="16"/>
        <v>247.39999999999998</v>
      </c>
      <c r="DN38" s="80">
        <f>DN40+DN41</f>
        <v>868.4</v>
      </c>
      <c r="DO38" s="80">
        <f>DO40+DO41</f>
        <v>868.4</v>
      </c>
      <c r="DP38" s="80">
        <f>DP40+DP41</f>
        <v>318.8</v>
      </c>
      <c r="DQ38" s="80">
        <f>DQ40+DQ41</f>
        <v>566.4</v>
      </c>
      <c r="DR38" s="80">
        <f>DR40+DR41</f>
        <v>0</v>
      </c>
      <c r="DS38" s="80">
        <f t="shared" si="79"/>
        <v>566.4</v>
      </c>
      <c r="DT38" s="80">
        <f>DT40+DT41</f>
        <v>962.8</v>
      </c>
      <c r="DU38" s="80">
        <f>DU40+DU41</f>
        <v>962.8</v>
      </c>
      <c r="DV38" s="80">
        <f t="shared" si="17"/>
        <v>396.4</v>
      </c>
      <c r="DW38" s="80">
        <f>DW40+DW41</f>
        <v>962.8</v>
      </c>
      <c r="DX38" s="80">
        <f>DX40+DX41</f>
        <v>962.8</v>
      </c>
      <c r="DY38" s="80">
        <f>DY40+DY41</f>
        <v>180.2</v>
      </c>
      <c r="DZ38" s="80">
        <f>DZ40+DZ41</f>
        <v>286</v>
      </c>
      <c r="EA38" s="80">
        <f>EA40+EA41</f>
        <v>0</v>
      </c>
      <c r="EB38" s="80">
        <f t="shared" si="80"/>
        <v>286</v>
      </c>
      <c r="EC38" s="80">
        <f>EC40+EC41</f>
        <v>286</v>
      </c>
      <c r="ED38" s="80">
        <f>ED40+ED41</f>
        <v>286</v>
      </c>
      <c r="EE38" s="80">
        <f t="shared" si="18"/>
        <v>0</v>
      </c>
      <c r="EF38" s="80">
        <f>EF40+EF41</f>
        <v>286</v>
      </c>
      <c r="EG38" s="80">
        <f>EG40+EG41</f>
        <v>286</v>
      </c>
      <c r="EH38" s="80">
        <f>EH40+EH41</f>
        <v>263.2</v>
      </c>
      <c r="EI38" s="80">
        <f>EI40+EI41</f>
        <v>1104</v>
      </c>
      <c r="EJ38" s="80">
        <f>EJ40+EJ41</f>
        <v>0</v>
      </c>
      <c r="EK38" s="80">
        <f t="shared" si="81"/>
        <v>1104</v>
      </c>
      <c r="EL38" s="80">
        <f>EL40+EL41</f>
        <v>1104</v>
      </c>
      <c r="EM38" s="80">
        <f>EM40+EM41</f>
        <v>1104</v>
      </c>
      <c r="EN38" s="80">
        <f t="shared" si="19"/>
        <v>0</v>
      </c>
      <c r="EO38" s="80">
        <f>EO40+EO41</f>
        <v>1104</v>
      </c>
      <c r="EP38" s="80">
        <f>EP40+EP41</f>
        <v>1104</v>
      </c>
      <c r="EQ38" s="80">
        <f>EQ40+EQ41</f>
        <v>730</v>
      </c>
      <c r="ER38" s="80">
        <f>ER40+ER41</f>
        <v>1428</v>
      </c>
      <c r="ES38" s="80">
        <f>ES40+ES41</f>
        <v>0</v>
      </c>
      <c r="ET38" s="80">
        <f t="shared" si="82"/>
        <v>1428</v>
      </c>
      <c r="EU38" s="80">
        <f>EU40+EU41</f>
        <v>1651</v>
      </c>
      <c r="EV38" s="80">
        <f>EV40+EV41</f>
        <v>1651</v>
      </c>
      <c r="EW38" s="80">
        <f t="shared" si="20"/>
        <v>223</v>
      </c>
      <c r="EX38" s="80">
        <f>EX40+EX41</f>
        <v>1651</v>
      </c>
      <c r="EY38" s="80">
        <f>EY40+EY41</f>
        <v>1651</v>
      </c>
      <c r="EZ38" s="80">
        <f>EZ40+EZ41</f>
        <v>247.5</v>
      </c>
      <c r="FA38" s="80">
        <f>FA40+FA41</f>
        <v>612</v>
      </c>
      <c r="FB38" s="80">
        <f>FB40+FB41</f>
        <v>0</v>
      </c>
      <c r="FC38" s="80">
        <f t="shared" si="83"/>
        <v>612</v>
      </c>
      <c r="FD38" s="80">
        <f>FD40+FD41</f>
        <v>612</v>
      </c>
      <c r="FE38" s="80">
        <f>FE40+FE41</f>
        <v>612</v>
      </c>
      <c r="FF38" s="80">
        <f t="shared" si="21"/>
        <v>0</v>
      </c>
      <c r="FG38" s="80">
        <f>FG40+FG41</f>
        <v>612</v>
      </c>
      <c r="FH38" s="80">
        <f>FH40+FH41</f>
        <v>612</v>
      </c>
      <c r="FI38" s="80">
        <f>FI40+FI41</f>
        <v>54.2</v>
      </c>
      <c r="FJ38" s="80">
        <f>FJ40+FJ41</f>
        <v>859.2</v>
      </c>
      <c r="FK38" s="80">
        <f>FK40+FK41</f>
        <v>0</v>
      </c>
      <c r="FL38" s="80">
        <f t="shared" si="84"/>
        <v>859.2</v>
      </c>
      <c r="FM38" s="80">
        <f>FM40+FM41</f>
        <v>858</v>
      </c>
      <c r="FN38" s="80">
        <f>FN40+FN41</f>
        <v>858</v>
      </c>
      <c r="FO38" s="80">
        <f t="shared" si="61"/>
        <v>-1.2000000000000455</v>
      </c>
      <c r="FP38" s="80">
        <f>FP40+FP41</f>
        <v>858</v>
      </c>
      <c r="FQ38" s="80">
        <f>FQ40+FQ41</f>
        <v>858</v>
      </c>
      <c r="FR38" s="80">
        <f>FR40+FR41</f>
        <v>0</v>
      </c>
      <c r="FS38" s="80">
        <f>FS40+FS41</f>
        <v>0</v>
      </c>
      <c r="FT38" s="80">
        <f>FT40+FT41</f>
        <v>0</v>
      </c>
      <c r="FU38" s="80">
        <f t="shared" si="85"/>
        <v>0</v>
      </c>
      <c r="FV38" s="80">
        <f>FV40+FV41</f>
        <v>0</v>
      </c>
      <c r="FW38" s="80">
        <f>FW40+FW41</f>
        <v>0</v>
      </c>
      <c r="FX38" s="80">
        <f t="shared" si="62"/>
        <v>0</v>
      </c>
      <c r="FY38" s="80">
        <f>FY40+FY41</f>
        <v>0</v>
      </c>
      <c r="FZ38" s="80">
        <f>FZ40+FZ41</f>
        <v>0</v>
      </c>
      <c r="GA38" s="80">
        <f t="shared" si="91"/>
        <v>6975.4299999999994</v>
      </c>
      <c r="GB38" s="135">
        <f t="shared" si="92"/>
        <v>36763.5</v>
      </c>
      <c r="GC38" s="80">
        <f t="shared" si="93"/>
        <v>0</v>
      </c>
      <c r="GD38" s="80">
        <f t="shared" si="94"/>
        <v>36763.5</v>
      </c>
      <c r="GE38" s="166">
        <f t="shared" si="106"/>
        <v>46544.479999999996</v>
      </c>
      <c r="GF38" s="80">
        <f t="shared" si="95"/>
        <v>13568.599999999999</v>
      </c>
      <c r="GG38" s="80">
        <f t="shared" si="96"/>
        <v>12780.98</v>
      </c>
      <c r="GH38" s="166">
        <f t="shared" si="107"/>
        <v>46544.479999999996</v>
      </c>
      <c r="GI38" s="166">
        <f t="shared" si="107"/>
        <v>46544.479999999996</v>
      </c>
      <c r="GJ38" s="125"/>
      <c r="GK38" s="125"/>
      <c r="GL38" s="124"/>
      <c r="GM38" s="80">
        <f>GM40+GM41</f>
        <v>0</v>
      </c>
      <c r="GN38" s="80">
        <f>GN40+GN41</f>
        <v>0</v>
      </c>
      <c r="GO38" s="80">
        <f>GO40+GO41</f>
        <v>0</v>
      </c>
      <c r="GP38" s="80">
        <f t="shared" si="90"/>
        <v>0</v>
      </c>
      <c r="GQ38" s="80">
        <f>GQ40+GQ41</f>
        <v>0</v>
      </c>
      <c r="GR38" s="80">
        <f>GR40+GR41</f>
        <v>0</v>
      </c>
      <c r="GS38" s="80">
        <f t="shared" si="64"/>
        <v>0</v>
      </c>
      <c r="GT38" s="80">
        <f>GT40+GT41</f>
        <v>0</v>
      </c>
      <c r="GU38" s="80">
        <f>GU40+GU41</f>
        <v>0</v>
      </c>
      <c r="GV38" s="105"/>
      <c r="GW38" s="106"/>
      <c r="GX38" s="106"/>
      <c r="GY38" s="106"/>
      <c r="GZ38" s="106"/>
      <c r="HA38" s="106"/>
      <c r="HB38" s="106"/>
      <c r="HC38" s="106"/>
      <c r="HD38" s="106"/>
      <c r="HE38" s="108"/>
    </row>
    <row r="39" spans="1:213" s="88" customFormat="1" ht="14.25">
      <c r="A39" s="130"/>
      <c r="B39" s="7" t="s">
        <v>53</v>
      </c>
      <c r="C39" s="110">
        <f t="shared" si="65"/>
        <v>0</v>
      </c>
      <c r="D39" s="110">
        <f t="shared" si="102"/>
        <v>0</v>
      </c>
      <c r="E39" s="110">
        <f t="shared" si="103"/>
        <v>0</v>
      </c>
      <c r="F39" s="110">
        <f t="shared" si="104"/>
        <v>0</v>
      </c>
      <c r="G39" s="110">
        <f t="shared" si="105"/>
        <v>0</v>
      </c>
      <c r="H39" s="110">
        <f t="shared" si="105"/>
        <v>0</v>
      </c>
      <c r="I39" s="110"/>
      <c r="J39" s="110">
        <f t="shared" si="66"/>
        <v>0</v>
      </c>
      <c r="K39" s="110">
        <f t="shared" si="67"/>
        <v>0</v>
      </c>
      <c r="L39" s="110"/>
      <c r="M39" s="110"/>
      <c r="N39" s="110"/>
      <c r="O39" s="110">
        <f t="shared" si="48"/>
        <v>0</v>
      </c>
      <c r="P39" s="110"/>
      <c r="Q39" s="110"/>
      <c r="R39" s="110">
        <f t="shared" si="23"/>
        <v>0</v>
      </c>
      <c r="S39" s="110"/>
      <c r="T39" s="110"/>
      <c r="U39" s="140"/>
      <c r="V39" s="140"/>
      <c r="W39" s="140"/>
      <c r="X39" s="140">
        <f t="shared" si="68"/>
        <v>0</v>
      </c>
      <c r="Y39" s="140"/>
      <c r="Z39" s="140"/>
      <c r="AA39" s="140">
        <f t="shared" si="24"/>
        <v>0</v>
      </c>
      <c r="AB39" s="140"/>
      <c r="AC39" s="140"/>
      <c r="AD39" s="140"/>
      <c r="AE39" s="140"/>
      <c r="AF39" s="140"/>
      <c r="AG39" s="140">
        <f t="shared" si="69"/>
        <v>0</v>
      </c>
      <c r="AH39" s="140"/>
      <c r="AI39" s="140"/>
      <c r="AJ39" s="140">
        <f t="shared" si="7"/>
        <v>0</v>
      </c>
      <c r="AK39" s="140"/>
      <c r="AL39" s="140"/>
      <c r="AM39" s="140"/>
      <c r="AN39" s="140"/>
      <c r="AO39" s="140"/>
      <c r="AP39" s="140">
        <f t="shared" si="70"/>
        <v>0</v>
      </c>
      <c r="AQ39" s="140"/>
      <c r="AR39" s="140"/>
      <c r="AS39" s="140">
        <f t="shared" si="8"/>
        <v>0</v>
      </c>
      <c r="AT39" s="140"/>
      <c r="AU39" s="140"/>
      <c r="AV39" s="140"/>
      <c r="AW39" s="140"/>
      <c r="AX39" s="140"/>
      <c r="AY39" s="140">
        <f t="shared" si="71"/>
        <v>0</v>
      </c>
      <c r="AZ39" s="140"/>
      <c r="BA39" s="140"/>
      <c r="BB39" s="140">
        <f t="shared" si="9"/>
        <v>0</v>
      </c>
      <c r="BC39" s="140"/>
      <c r="BD39" s="140"/>
      <c r="BE39" s="140"/>
      <c r="BF39" s="140"/>
      <c r="BG39" s="140"/>
      <c r="BH39" s="140">
        <f t="shared" si="72"/>
        <v>0</v>
      </c>
      <c r="BI39" s="140"/>
      <c r="BJ39" s="140"/>
      <c r="BK39" s="140">
        <f t="shared" si="10"/>
        <v>0</v>
      </c>
      <c r="BL39" s="140"/>
      <c r="BM39" s="140"/>
      <c r="BN39" s="140"/>
      <c r="BO39" s="140"/>
      <c r="BP39" s="140"/>
      <c r="BQ39" s="140">
        <f t="shared" si="73"/>
        <v>0</v>
      </c>
      <c r="BR39" s="140"/>
      <c r="BS39" s="140"/>
      <c r="BT39" s="140">
        <f t="shared" si="11"/>
        <v>0</v>
      </c>
      <c r="BU39" s="140"/>
      <c r="BV39" s="140"/>
      <c r="BW39" s="140"/>
      <c r="BX39" s="140"/>
      <c r="BY39" s="140"/>
      <c r="BZ39" s="140">
        <f t="shared" si="74"/>
        <v>0</v>
      </c>
      <c r="CA39" s="140"/>
      <c r="CB39" s="140"/>
      <c r="CC39" s="140">
        <f t="shared" si="12"/>
        <v>0</v>
      </c>
      <c r="CD39" s="140"/>
      <c r="CE39" s="140"/>
      <c r="CF39" s="140"/>
      <c r="CG39" s="140"/>
      <c r="CH39" s="140"/>
      <c r="CI39" s="140">
        <f t="shared" si="75"/>
        <v>0</v>
      </c>
      <c r="CJ39" s="140"/>
      <c r="CK39" s="140"/>
      <c r="CL39" s="140">
        <f t="shared" si="13"/>
        <v>0</v>
      </c>
      <c r="CM39" s="140"/>
      <c r="CN39" s="140"/>
      <c r="CO39" s="140"/>
      <c r="CP39" s="140"/>
      <c r="CQ39" s="140"/>
      <c r="CR39" s="140">
        <f t="shared" si="76"/>
        <v>0</v>
      </c>
      <c r="CS39" s="140"/>
      <c r="CT39" s="140"/>
      <c r="CU39" s="140">
        <f t="shared" si="14"/>
        <v>0</v>
      </c>
      <c r="CV39" s="140"/>
      <c r="CW39" s="140"/>
      <c r="CX39" s="140"/>
      <c r="CY39" s="140"/>
      <c r="CZ39" s="140"/>
      <c r="DA39" s="140">
        <f t="shared" si="77"/>
        <v>0</v>
      </c>
      <c r="DB39" s="140"/>
      <c r="DC39" s="140"/>
      <c r="DD39" s="140">
        <f t="shared" si="15"/>
        <v>0</v>
      </c>
      <c r="DE39" s="140"/>
      <c r="DF39" s="140"/>
      <c r="DG39" s="140"/>
      <c r="DH39" s="140"/>
      <c r="DI39" s="140"/>
      <c r="DJ39" s="140">
        <f t="shared" si="78"/>
        <v>0</v>
      </c>
      <c r="DK39" s="140"/>
      <c r="DL39" s="140"/>
      <c r="DM39" s="140">
        <f t="shared" si="16"/>
        <v>0</v>
      </c>
      <c r="DN39" s="140"/>
      <c r="DO39" s="140"/>
      <c r="DP39" s="140"/>
      <c r="DQ39" s="140"/>
      <c r="DR39" s="140"/>
      <c r="DS39" s="140">
        <f t="shared" si="79"/>
        <v>0</v>
      </c>
      <c r="DT39" s="140"/>
      <c r="DU39" s="140"/>
      <c r="DV39" s="140">
        <f t="shared" si="17"/>
        <v>0</v>
      </c>
      <c r="DW39" s="140"/>
      <c r="DX39" s="140"/>
      <c r="DY39" s="140"/>
      <c r="DZ39" s="140"/>
      <c r="EA39" s="140"/>
      <c r="EB39" s="140">
        <f t="shared" si="80"/>
        <v>0</v>
      </c>
      <c r="EC39" s="140"/>
      <c r="ED39" s="140"/>
      <c r="EE39" s="140">
        <f t="shared" si="18"/>
        <v>0</v>
      </c>
      <c r="EF39" s="140"/>
      <c r="EG39" s="140"/>
      <c r="EH39" s="140"/>
      <c r="EI39" s="140"/>
      <c r="EJ39" s="140"/>
      <c r="EK39" s="140">
        <f t="shared" si="81"/>
        <v>0</v>
      </c>
      <c r="EL39" s="140"/>
      <c r="EM39" s="140"/>
      <c r="EN39" s="140">
        <f t="shared" si="19"/>
        <v>0</v>
      </c>
      <c r="EO39" s="140"/>
      <c r="EP39" s="140"/>
      <c r="EQ39" s="140"/>
      <c r="ER39" s="140"/>
      <c r="ES39" s="140"/>
      <c r="ET39" s="140">
        <f t="shared" si="82"/>
        <v>0</v>
      </c>
      <c r="EU39" s="140"/>
      <c r="EV39" s="140"/>
      <c r="EW39" s="140">
        <f t="shared" si="20"/>
        <v>0</v>
      </c>
      <c r="EX39" s="140"/>
      <c r="EY39" s="140"/>
      <c r="EZ39" s="140"/>
      <c r="FA39" s="140"/>
      <c r="FB39" s="140"/>
      <c r="FC39" s="140">
        <f t="shared" si="83"/>
        <v>0</v>
      </c>
      <c r="FD39" s="140"/>
      <c r="FE39" s="140"/>
      <c r="FF39" s="140">
        <f t="shared" si="21"/>
        <v>0</v>
      </c>
      <c r="FG39" s="140"/>
      <c r="FH39" s="140"/>
      <c r="FI39" s="140"/>
      <c r="FJ39" s="140"/>
      <c r="FK39" s="140"/>
      <c r="FL39" s="140">
        <f t="shared" si="84"/>
        <v>0</v>
      </c>
      <c r="FM39" s="140"/>
      <c r="FN39" s="140"/>
      <c r="FO39" s="140">
        <f t="shared" si="61"/>
        <v>0</v>
      </c>
      <c r="FP39" s="140"/>
      <c r="FQ39" s="140"/>
      <c r="FR39" s="140"/>
      <c r="FS39" s="140"/>
      <c r="FT39" s="140"/>
      <c r="FU39" s="140">
        <f t="shared" si="85"/>
        <v>0</v>
      </c>
      <c r="FV39" s="140"/>
      <c r="FW39" s="140"/>
      <c r="FX39" s="140">
        <f t="shared" si="62"/>
        <v>0</v>
      </c>
      <c r="FY39" s="140"/>
      <c r="FZ39" s="140"/>
      <c r="GA39" s="80">
        <f t="shared" si="91"/>
        <v>0</v>
      </c>
      <c r="GB39" s="135">
        <f t="shared" si="92"/>
        <v>0</v>
      </c>
      <c r="GC39" s="80">
        <f t="shared" si="93"/>
        <v>0</v>
      </c>
      <c r="GD39" s="80">
        <f t="shared" si="94"/>
        <v>0</v>
      </c>
      <c r="GE39" s="166">
        <f t="shared" si="106"/>
        <v>0</v>
      </c>
      <c r="GF39" s="80">
        <f t="shared" si="95"/>
        <v>0</v>
      </c>
      <c r="GG39" s="80">
        <f t="shared" si="96"/>
        <v>0</v>
      </c>
      <c r="GH39" s="166">
        <f t="shared" si="107"/>
        <v>0</v>
      </c>
      <c r="GI39" s="166">
        <f t="shared" si="107"/>
        <v>0</v>
      </c>
      <c r="GJ39" s="123"/>
      <c r="GK39" s="123"/>
      <c r="GL39" s="117"/>
      <c r="GM39" s="140"/>
      <c r="GN39" s="140"/>
      <c r="GO39" s="140"/>
      <c r="GP39" s="140">
        <f t="shared" si="90"/>
        <v>0</v>
      </c>
      <c r="GQ39" s="140"/>
      <c r="GR39" s="140"/>
      <c r="GS39" s="140">
        <f t="shared" si="64"/>
        <v>0</v>
      </c>
      <c r="GT39" s="140"/>
      <c r="GU39" s="140"/>
      <c r="GV39" s="103"/>
      <c r="GW39" s="104"/>
      <c r="GX39" s="104"/>
      <c r="GY39" s="101"/>
      <c r="GZ39" s="101"/>
      <c r="HA39" s="101"/>
      <c r="HB39" s="101"/>
      <c r="HC39" s="104"/>
      <c r="HD39" s="104"/>
      <c r="HE39" s="102"/>
    </row>
    <row r="40" spans="1:213" s="88" customFormat="1" ht="14.25">
      <c r="A40" s="130" t="s">
        <v>128</v>
      </c>
      <c r="B40" s="7" t="s">
        <v>24</v>
      </c>
      <c r="C40" s="110">
        <f t="shared" si="65"/>
        <v>2544.1999999999998</v>
      </c>
      <c r="D40" s="110">
        <f t="shared" si="102"/>
        <v>23751.5</v>
      </c>
      <c r="E40" s="110">
        <f t="shared" si="103"/>
        <v>0</v>
      </c>
      <c r="F40" s="110">
        <f t="shared" si="104"/>
        <v>23751.5</v>
      </c>
      <c r="G40" s="110">
        <f t="shared" si="105"/>
        <v>26857.1</v>
      </c>
      <c r="H40" s="110">
        <f t="shared" si="105"/>
        <v>4029.6</v>
      </c>
      <c r="I40" s="110">
        <f t="shared" ref="I40:I51" si="109">+R40+Y40</f>
        <v>6105.6</v>
      </c>
      <c r="J40" s="110">
        <f t="shared" si="66"/>
        <v>26857.1</v>
      </c>
      <c r="K40" s="110">
        <f t="shared" si="67"/>
        <v>26857.1</v>
      </c>
      <c r="L40" s="110">
        <v>568</v>
      </c>
      <c r="M40" s="140">
        <v>20751.5</v>
      </c>
      <c r="N40" s="110"/>
      <c r="O40" s="110">
        <f t="shared" si="48"/>
        <v>20751.5</v>
      </c>
      <c r="P40" s="110">
        <v>22827.5</v>
      </c>
      <c r="Q40" s="110"/>
      <c r="R40" s="110">
        <f t="shared" si="23"/>
        <v>2076</v>
      </c>
      <c r="S40" s="110">
        <v>22827.5</v>
      </c>
      <c r="T40" s="110">
        <v>22827.5</v>
      </c>
      <c r="U40" s="140">
        <v>1976.2</v>
      </c>
      <c r="V40" s="140">
        <v>3000</v>
      </c>
      <c r="W40" s="140"/>
      <c r="X40" s="140">
        <f t="shared" si="68"/>
        <v>3000</v>
      </c>
      <c r="Y40" s="140">
        <v>4029.6</v>
      </c>
      <c r="Z40" s="140">
        <v>4029.6</v>
      </c>
      <c r="AA40" s="140">
        <f t="shared" si="24"/>
        <v>1029.5999999999999</v>
      </c>
      <c r="AB40" s="140">
        <v>4029.6</v>
      </c>
      <c r="AC40" s="140">
        <v>4029.6</v>
      </c>
      <c r="AD40" s="140"/>
      <c r="AE40" s="140">
        <v>786.3</v>
      </c>
      <c r="AF40" s="140"/>
      <c r="AG40" s="140">
        <f t="shared" si="69"/>
        <v>786.3</v>
      </c>
      <c r="AH40" s="140">
        <v>786.28</v>
      </c>
      <c r="AI40" s="140">
        <v>786.3</v>
      </c>
      <c r="AJ40" s="140">
        <f t="shared" si="7"/>
        <v>-1.999999999998181E-2</v>
      </c>
      <c r="AK40" s="140">
        <v>786.28</v>
      </c>
      <c r="AL40" s="140">
        <v>786.28</v>
      </c>
      <c r="AM40" s="140"/>
      <c r="AN40" s="140">
        <v>157</v>
      </c>
      <c r="AO40" s="140"/>
      <c r="AP40" s="140">
        <f t="shared" si="70"/>
        <v>157</v>
      </c>
      <c r="AQ40" s="140">
        <v>157</v>
      </c>
      <c r="AR40" s="140">
        <v>157</v>
      </c>
      <c r="AS40" s="140">
        <f t="shared" si="8"/>
        <v>0</v>
      </c>
      <c r="AT40" s="140">
        <v>157</v>
      </c>
      <c r="AU40" s="140">
        <v>157</v>
      </c>
      <c r="AV40" s="140"/>
      <c r="AW40" s="140"/>
      <c r="AX40" s="140"/>
      <c r="AY40" s="140">
        <f t="shared" si="71"/>
        <v>0</v>
      </c>
      <c r="AZ40" s="140"/>
      <c r="BA40" s="140"/>
      <c r="BB40" s="140">
        <f t="shared" si="9"/>
        <v>0</v>
      </c>
      <c r="BC40" s="140"/>
      <c r="BD40" s="140"/>
      <c r="BE40" s="140"/>
      <c r="BF40" s="140"/>
      <c r="BG40" s="140"/>
      <c r="BH40" s="140">
        <f t="shared" si="72"/>
        <v>0</v>
      </c>
      <c r="BI40" s="140"/>
      <c r="BJ40" s="140"/>
      <c r="BK40" s="140">
        <f t="shared" si="10"/>
        <v>0</v>
      </c>
      <c r="BL40" s="140"/>
      <c r="BM40" s="140"/>
      <c r="BN40" s="140">
        <v>133.4</v>
      </c>
      <c r="BO40" s="140">
        <v>310.39999999999998</v>
      </c>
      <c r="BP40" s="140"/>
      <c r="BQ40" s="140">
        <f t="shared" si="73"/>
        <v>310.39999999999998</v>
      </c>
      <c r="BR40" s="140">
        <v>1119.9999999999998</v>
      </c>
      <c r="BS40" s="140">
        <v>1120</v>
      </c>
      <c r="BT40" s="140">
        <f t="shared" si="11"/>
        <v>809.5999999999998</v>
      </c>
      <c r="BU40" s="140">
        <v>1119.9999999999998</v>
      </c>
      <c r="BV40" s="140">
        <v>1119.9999999999998</v>
      </c>
      <c r="BW40" s="140"/>
      <c r="BX40" s="140"/>
      <c r="BY40" s="140"/>
      <c r="BZ40" s="140">
        <f t="shared" si="74"/>
        <v>0</v>
      </c>
      <c r="CA40" s="140"/>
      <c r="CB40" s="140"/>
      <c r="CC40" s="140">
        <f t="shared" si="12"/>
        <v>0</v>
      </c>
      <c r="CD40" s="140"/>
      <c r="CE40" s="140"/>
      <c r="CF40" s="140">
        <v>189</v>
      </c>
      <c r="CG40" s="140">
        <v>189</v>
      </c>
      <c r="CH40" s="140"/>
      <c r="CI40" s="140">
        <f t="shared" si="75"/>
        <v>189</v>
      </c>
      <c r="CJ40" s="140">
        <v>189.2</v>
      </c>
      <c r="CK40" s="140">
        <v>189.2</v>
      </c>
      <c r="CL40" s="140">
        <f t="shared" si="13"/>
        <v>0.19999999999998863</v>
      </c>
      <c r="CM40" s="140">
        <v>189.2</v>
      </c>
      <c r="CN40" s="140">
        <v>189.2</v>
      </c>
      <c r="CO40" s="140">
        <v>37.799999999999997</v>
      </c>
      <c r="CP40" s="140">
        <v>1092.7</v>
      </c>
      <c r="CQ40" s="140"/>
      <c r="CR40" s="140">
        <f t="shared" si="76"/>
        <v>1092.7</v>
      </c>
      <c r="CS40" s="140">
        <v>1092.7</v>
      </c>
      <c r="CT40" s="140">
        <v>1092.7</v>
      </c>
      <c r="CU40" s="140">
        <f t="shared" si="14"/>
        <v>0</v>
      </c>
      <c r="CV40" s="140">
        <v>1092.7</v>
      </c>
      <c r="CW40" s="140">
        <v>1092.7</v>
      </c>
      <c r="CX40" s="140"/>
      <c r="CY40" s="140"/>
      <c r="CZ40" s="140"/>
      <c r="DA40" s="140">
        <f t="shared" si="77"/>
        <v>0</v>
      </c>
      <c r="DB40" s="140"/>
      <c r="DC40" s="140"/>
      <c r="DD40" s="140">
        <f t="shared" si="15"/>
        <v>0</v>
      </c>
      <c r="DE40" s="140"/>
      <c r="DF40" s="140"/>
      <c r="DG40" s="140">
        <v>298</v>
      </c>
      <c r="DH40" s="140">
        <v>621</v>
      </c>
      <c r="DI40" s="140"/>
      <c r="DJ40" s="140">
        <f t="shared" si="78"/>
        <v>621</v>
      </c>
      <c r="DK40" s="140">
        <v>868.4</v>
      </c>
      <c r="DL40" s="140">
        <v>720</v>
      </c>
      <c r="DM40" s="140">
        <f t="shared" si="16"/>
        <v>247.39999999999998</v>
      </c>
      <c r="DN40" s="140">
        <v>868.4</v>
      </c>
      <c r="DO40" s="140">
        <v>868.4</v>
      </c>
      <c r="DP40" s="140">
        <v>318.8</v>
      </c>
      <c r="DQ40" s="140">
        <v>566.4</v>
      </c>
      <c r="DR40" s="140"/>
      <c r="DS40" s="140">
        <f t="shared" si="79"/>
        <v>566.4</v>
      </c>
      <c r="DT40" s="140">
        <v>962.8</v>
      </c>
      <c r="DU40" s="140">
        <v>962.8</v>
      </c>
      <c r="DV40" s="140">
        <f t="shared" si="17"/>
        <v>396.4</v>
      </c>
      <c r="DW40" s="140">
        <v>962.8</v>
      </c>
      <c r="DX40" s="140">
        <v>962.8</v>
      </c>
      <c r="DY40" s="140">
        <v>180.2</v>
      </c>
      <c r="DZ40" s="140">
        <v>286</v>
      </c>
      <c r="EA40" s="140"/>
      <c r="EB40" s="140">
        <f t="shared" si="80"/>
        <v>286</v>
      </c>
      <c r="EC40" s="140">
        <v>286</v>
      </c>
      <c r="ED40" s="140">
        <v>286</v>
      </c>
      <c r="EE40" s="140">
        <f t="shared" si="18"/>
        <v>0</v>
      </c>
      <c r="EF40" s="140">
        <v>286</v>
      </c>
      <c r="EG40" s="140">
        <v>286</v>
      </c>
      <c r="EH40" s="140">
        <v>263.2</v>
      </c>
      <c r="EI40" s="140">
        <v>1104</v>
      </c>
      <c r="EJ40" s="140"/>
      <c r="EK40" s="140">
        <f t="shared" si="81"/>
        <v>1104</v>
      </c>
      <c r="EL40" s="140">
        <v>1104</v>
      </c>
      <c r="EM40" s="140">
        <v>1104</v>
      </c>
      <c r="EN40" s="140">
        <f t="shared" si="19"/>
        <v>0</v>
      </c>
      <c r="EO40" s="140">
        <v>1104</v>
      </c>
      <c r="EP40" s="140">
        <v>1104</v>
      </c>
      <c r="EQ40" s="140">
        <v>730</v>
      </c>
      <c r="ER40" s="140">
        <v>1428</v>
      </c>
      <c r="ES40" s="140"/>
      <c r="ET40" s="140">
        <f t="shared" si="82"/>
        <v>1428</v>
      </c>
      <c r="EU40" s="140">
        <v>1651</v>
      </c>
      <c r="EV40" s="140">
        <v>1651</v>
      </c>
      <c r="EW40" s="140">
        <f t="shared" si="20"/>
        <v>223</v>
      </c>
      <c r="EX40" s="140">
        <v>1651</v>
      </c>
      <c r="EY40" s="140">
        <v>1651</v>
      </c>
      <c r="EZ40" s="140">
        <v>247.5</v>
      </c>
      <c r="FA40" s="140">
        <v>612</v>
      </c>
      <c r="FB40" s="140"/>
      <c r="FC40" s="140">
        <f t="shared" si="83"/>
        <v>612</v>
      </c>
      <c r="FD40" s="140">
        <v>612</v>
      </c>
      <c r="FE40" s="140">
        <v>612</v>
      </c>
      <c r="FF40" s="140">
        <f t="shared" si="21"/>
        <v>0</v>
      </c>
      <c r="FG40" s="140">
        <v>612</v>
      </c>
      <c r="FH40" s="140">
        <v>612</v>
      </c>
      <c r="FI40" s="140">
        <v>54.2</v>
      </c>
      <c r="FJ40" s="140">
        <v>859.2</v>
      </c>
      <c r="FK40" s="140"/>
      <c r="FL40" s="140">
        <f t="shared" si="84"/>
        <v>859.2</v>
      </c>
      <c r="FM40" s="140">
        <v>858</v>
      </c>
      <c r="FN40" s="140">
        <v>858</v>
      </c>
      <c r="FO40" s="140">
        <f t="shared" si="61"/>
        <v>-1.2000000000000455</v>
      </c>
      <c r="FP40" s="140">
        <v>858</v>
      </c>
      <c r="FQ40" s="140">
        <v>858</v>
      </c>
      <c r="FR40" s="140"/>
      <c r="FS40" s="140"/>
      <c r="FT40" s="140"/>
      <c r="FU40" s="140">
        <f t="shared" si="85"/>
        <v>0</v>
      </c>
      <c r="FV40" s="140"/>
      <c r="FW40" s="140"/>
      <c r="FX40" s="140">
        <f t="shared" si="62"/>
        <v>0</v>
      </c>
      <c r="FY40" s="140"/>
      <c r="FZ40" s="140"/>
      <c r="GA40" s="80">
        <f t="shared" si="91"/>
        <v>4996.3</v>
      </c>
      <c r="GB40" s="135">
        <f t="shared" si="92"/>
        <v>31763.500000000004</v>
      </c>
      <c r="GC40" s="80">
        <f t="shared" si="93"/>
        <v>0</v>
      </c>
      <c r="GD40" s="80">
        <f t="shared" si="94"/>
        <v>31763.500000000004</v>
      </c>
      <c r="GE40" s="166">
        <f t="shared" si="106"/>
        <v>36544.479999999996</v>
      </c>
      <c r="GF40" s="80">
        <f t="shared" si="95"/>
        <v>13568.599999999999</v>
      </c>
      <c r="GG40" s="80">
        <f t="shared" si="96"/>
        <v>7780.9799999999987</v>
      </c>
      <c r="GH40" s="166">
        <f t="shared" si="107"/>
        <v>36544.479999999996</v>
      </c>
      <c r="GI40" s="166">
        <f t="shared" si="107"/>
        <v>36544.479999999996</v>
      </c>
      <c r="GJ40" s="123"/>
      <c r="GK40" s="123"/>
      <c r="GL40" s="117"/>
      <c r="GM40" s="140"/>
      <c r="GN40" s="140"/>
      <c r="GO40" s="140"/>
      <c r="GP40" s="140">
        <f t="shared" si="90"/>
        <v>0</v>
      </c>
      <c r="GQ40" s="140"/>
      <c r="GR40" s="140"/>
      <c r="GS40" s="140">
        <f t="shared" si="64"/>
        <v>0</v>
      </c>
      <c r="GT40" s="140"/>
      <c r="GU40" s="140"/>
      <c r="GV40" s="103"/>
      <c r="GW40" s="104"/>
      <c r="GX40" s="104"/>
      <c r="GY40" s="101"/>
      <c r="GZ40" s="101"/>
      <c r="HA40" s="101"/>
      <c r="HB40" s="101"/>
      <c r="HC40" s="104"/>
      <c r="HD40" s="104"/>
      <c r="HE40" s="102"/>
    </row>
    <row r="41" spans="1:213" s="88" customFormat="1" ht="14.25">
      <c r="A41" s="130">
        <v>4222</v>
      </c>
      <c r="B41" s="7" t="s">
        <v>25</v>
      </c>
      <c r="C41" s="110">
        <f t="shared" si="65"/>
        <v>1979.13</v>
      </c>
      <c r="D41" s="110">
        <f t="shared" si="102"/>
        <v>5000</v>
      </c>
      <c r="E41" s="110">
        <f t="shared" si="103"/>
        <v>0</v>
      </c>
      <c r="F41" s="110">
        <f t="shared" si="104"/>
        <v>5000</v>
      </c>
      <c r="G41" s="110">
        <f t="shared" si="105"/>
        <v>10000</v>
      </c>
      <c r="H41" s="110">
        <f t="shared" si="105"/>
        <v>0</v>
      </c>
      <c r="I41" s="110">
        <f t="shared" si="109"/>
        <v>5000</v>
      </c>
      <c r="J41" s="110">
        <f t="shared" si="66"/>
        <v>10000</v>
      </c>
      <c r="K41" s="110">
        <f t="shared" si="67"/>
        <v>10000</v>
      </c>
      <c r="L41" s="110">
        <v>1979.13</v>
      </c>
      <c r="M41" s="140">
        <v>5000</v>
      </c>
      <c r="N41" s="110"/>
      <c r="O41" s="110">
        <f t="shared" si="48"/>
        <v>5000</v>
      </c>
      <c r="P41" s="140">
        <v>10000</v>
      </c>
      <c r="Q41" s="140"/>
      <c r="R41" s="140">
        <f t="shared" si="23"/>
        <v>5000</v>
      </c>
      <c r="S41" s="140">
        <v>10000</v>
      </c>
      <c r="T41" s="140">
        <v>10000</v>
      </c>
      <c r="U41" s="140"/>
      <c r="V41" s="140"/>
      <c r="W41" s="140"/>
      <c r="X41" s="140">
        <f t="shared" si="68"/>
        <v>0</v>
      </c>
      <c r="Y41" s="140"/>
      <c r="Z41" s="140"/>
      <c r="AA41" s="140">
        <f t="shared" si="24"/>
        <v>0</v>
      </c>
      <c r="AB41" s="140"/>
      <c r="AC41" s="140"/>
      <c r="AD41" s="140"/>
      <c r="AE41" s="140"/>
      <c r="AF41" s="140"/>
      <c r="AG41" s="140">
        <f t="shared" si="69"/>
        <v>0</v>
      </c>
      <c r="AH41" s="140"/>
      <c r="AI41" s="140"/>
      <c r="AJ41" s="140">
        <f t="shared" si="7"/>
        <v>0</v>
      </c>
      <c r="AK41" s="140"/>
      <c r="AL41" s="140"/>
      <c r="AM41" s="140"/>
      <c r="AN41" s="140"/>
      <c r="AO41" s="140"/>
      <c r="AP41" s="140">
        <f t="shared" si="70"/>
        <v>0</v>
      </c>
      <c r="AQ41" s="140"/>
      <c r="AR41" s="140"/>
      <c r="AS41" s="140">
        <f t="shared" si="8"/>
        <v>0</v>
      </c>
      <c r="AT41" s="140"/>
      <c r="AU41" s="140"/>
      <c r="AV41" s="140"/>
      <c r="AW41" s="140"/>
      <c r="AX41" s="140"/>
      <c r="AY41" s="140">
        <f t="shared" si="71"/>
        <v>0</v>
      </c>
      <c r="AZ41" s="140"/>
      <c r="BA41" s="140"/>
      <c r="BB41" s="140">
        <f t="shared" si="9"/>
        <v>0</v>
      </c>
      <c r="BC41" s="140"/>
      <c r="BD41" s="140"/>
      <c r="BE41" s="140"/>
      <c r="BF41" s="140"/>
      <c r="BG41" s="140"/>
      <c r="BH41" s="140">
        <f t="shared" si="72"/>
        <v>0</v>
      </c>
      <c r="BI41" s="140"/>
      <c r="BJ41" s="140"/>
      <c r="BK41" s="140">
        <f t="shared" si="10"/>
        <v>0</v>
      </c>
      <c r="BL41" s="140"/>
      <c r="BM41" s="140"/>
      <c r="BN41" s="140"/>
      <c r="BO41" s="140"/>
      <c r="BP41" s="140"/>
      <c r="BQ41" s="140">
        <f t="shared" si="73"/>
        <v>0</v>
      </c>
      <c r="BR41" s="140"/>
      <c r="BS41" s="140"/>
      <c r="BT41" s="140">
        <f t="shared" si="11"/>
        <v>0</v>
      </c>
      <c r="BU41" s="140"/>
      <c r="BV41" s="140"/>
      <c r="BW41" s="140"/>
      <c r="BX41" s="140"/>
      <c r="BY41" s="140"/>
      <c r="BZ41" s="140">
        <f t="shared" si="74"/>
        <v>0</v>
      </c>
      <c r="CA41" s="140"/>
      <c r="CB41" s="140"/>
      <c r="CC41" s="140">
        <f t="shared" si="12"/>
        <v>0</v>
      </c>
      <c r="CD41" s="140"/>
      <c r="CE41" s="140"/>
      <c r="CF41" s="140"/>
      <c r="CG41" s="140"/>
      <c r="CH41" s="140"/>
      <c r="CI41" s="140">
        <f t="shared" si="75"/>
        <v>0</v>
      </c>
      <c r="CJ41" s="140"/>
      <c r="CK41" s="140"/>
      <c r="CL41" s="140">
        <f t="shared" si="13"/>
        <v>0</v>
      </c>
      <c r="CM41" s="140"/>
      <c r="CN41" s="140"/>
      <c r="CO41" s="140"/>
      <c r="CP41" s="140"/>
      <c r="CQ41" s="140"/>
      <c r="CR41" s="140">
        <f t="shared" si="76"/>
        <v>0</v>
      </c>
      <c r="CS41" s="140"/>
      <c r="CT41" s="140"/>
      <c r="CU41" s="140">
        <f t="shared" si="14"/>
        <v>0</v>
      </c>
      <c r="CV41" s="140"/>
      <c r="CW41" s="140"/>
      <c r="CX41" s="140"/>
      <c r="CY41" s="140"/>
      <c r="CZ41" s="140"/>
      <c r="DA41" s="140">
        <f t="shared" si="77"/>
        <v>0</v>
      </c>
      <c r="DB41" s="140"/>
      <c r="DC41" s="140"/>
      <c r="DD41" s="140">
        <f t="shared" si="15"/>
        <v>0</v>
      </c>
      <c r="DE41" s="140"/>
      <c r="DF41" s="140"/>
      <c r="DG41" s="140"/>
      <c r="DH41" s="140"/>
      <c r="DI41" s="140"/>
      <c r="DJ41" s="140">
        <f t="shared" si="78"/>
        <v>0</v>
      </c>
      <c r="DK41" s="140"/>
      <c r="DL41" s="140"/>
      <c r="DM41" s="140">
        <f t="shared" si="16"/>
        <v>0</v>
      </c>
      <c r="DN41" s="140"/>
      <c r="DO41" s="140"/>
      <c r="DP41" s="140"/>
      <c r="DQ41" s="140"/>
      <c r="DR41" s="140"/>
      <c r="DS41" s="140">
        <f t="shared" si="79"/>
        <v>0</v>
      </c>
      <c r="DT41" s="140"/>
      <c r="DU41" s="140"/>
      <c r="DV41" s="140">
        <f t="shared" si="17"/>
        <v>0</v>
      </c>
      <c r="DW41" s="140"/>
      <c r="DX41" s="140"/>
      <c r="DY41" s="140"/>
      <c r="DZ41" s="140"/>
      <c r="EA41" s="140"/>
      <c r="EB41" s="140">
        <f t="shared" si="80"/>
        <v>0</v>
      </c>
      <c r="EC41" s="140"/>
      <c r="ED41" s="140"/>
      <c r="EE41" s="140">
        <f t="shared" si="18"/>
        <v>0</v>
      </c>
      <c r="EF41" s="140"/>
      <c r="EG41" s="140"/>
      <c r="EH41" s="140"/>
      <c r="EI41" s="140"/>
      <c r="EJ41" s="140"/>
      <c r="EK41" s="140">
        <f t="shared" si="81"/>
        <v>0</v>
      </c>
      <c r="EL41" s="140"/>
      <c r="EM41" s="140"/>
      <c r="EN41" s="140">
        <f t="shared" si="19"/>
        <v>0</v>
      </c>
      <c r="EO41" s="140"/>
      <c r="EP41" s="140"/>
      <c r="EQ41" s="140"/>
      <c r="ER41" s="140"/>
      <c r="ES41" s="140"/>
      <c r="ET41" s="140">
        <f t="shared" si="82"/>
        <v>0</v>
      </c>
      <c r="EU41" s="140"/>
      <c r="EV41" s="140"/>
      <c r="EW41" s="140">
        <f t="shared" si="20"/>
        <v>0</v>
      </c>
      <c r="EX41" s="140"/>
      <c r="EY41" s="140"/>
      <c r="EZ41" s="140"/>
      <c r="FA41" s="140"/>
      <c r="FB41" s="140"/>
      <c r="FC41" s="140">
        <f t="shared" si="83"/>
        <v>0</v>
      </c>
      <c r="FD41" s="140"/>
      <c r="FE41" s="140"/>
      <c r="FF41" s="140">
        <f t="shared" si="21"/>
        <v>0</v>
      </c>
      <c r="FG41" s="140"/>
      <c r="FH41" s="140"/>
      <c r="FI41" s="140"/>
      <c r="FJ41" s="140"/>
      <c r="FK41" s="140"/>
      <c r="FL41" s="140">
        <f t="shared" si="84"/>
        <v>0</v>
      </c>
      <c r="FM41" s="140"/>
      <c r="FN41" s="140"/>
      <c r="FO41" s="140">
        <f t="shared" si="61"/>
        <v>0</v>
      </c>
      <c r="FP41" s="140"/>
      <c r="FQ41" s="140"/>
      <c r="FR41" s="140"/>
      <c r="FS41" s="140"/>
      <c r="FT41" s="140"/>
      <c r="FU41" s="140">
        <f t="shared" si="85"/>
        <v>0</v>
      </c>
      <c r="FV41" s="140"/>
      <c r="FW41" s="140"/>
      <c r="FX41" s="140">
        <f t="shared" si="62"/>
        <v>0</v>
      </c>
      <c r="FY41" s="140"/>
      <c r="FZ41" s="140"/>
      <c r="GA41" s="80">
        <f t="shared" si="91"/>
        <v>1979.13</v>
      </c>
      <c r="GB41" s="135">
        <f t="shared" si="92"/>
        <v>5000</v>
      </c>
      <c r="GC41" s="80">
        <f t="shared" si="93"/>
        <v>0</v>
      </c>
      <c r="GD41" s="80">
        <f t="shared" si="94"/>
        <v>5000</v>
      </c>
      <c r="GE41" s="166">
        <f t="shared" si="106"/>
        <v>10000</v>
      </c>
      <c r="GF41" s="80">
        <f t="shared" si="95"/>
        <v>0</v>
      </c>
      <c r="GG41" s="80">
        <f t="shared" si="96"/>
        <v>5000</v>
      </c>
      <c r="GH41" s="166">
        <f t="shared" si="107"/>
        <v>10000</v>
      </c>
      <c r="GI41" s="166">
        <f t="shared" si="107"/>
        <v>10000</v>
      </c>
      <c r="GJ41" s="123"/>
      <c r="GK41" s="123"/>
      <c r="GL41" s="117"/>
      <c r="GM41" s="140"/>
      <c r="GN41" s="140"/>
      <c r="GO41" s="140"/>
      <c r="GP41" s="140">
        <f t="shared" si="90"/>
        <v>0</v>
      </c>
      <c r="GQ41" s="140"/>
      <c r="GR41" s="140"/>
      <c r="GS41" s="140">
        <f t="shared" si="64"/>
        <v>0</v>
      </c>
      <c r="GT41" s="140"/>
      <c r="GU41" s="140"/>
      <c r="GV41" s="103"/>
      <c r="GW41" s="104"/>
      <c r="GX41" s="104"/>
      <c r="GY41" s="101"/>
      <c r="GZ41" s="101"/>
      <c r="HA41" s="101"/>
      <c r="HB41" s="101"/>
      <c r="HC41" s="104"/>
      <c r="HD41" s="104"/>
      <c r="HE41" s="102"/>
    </row>
    <row r="42" spans="1:213" s="40" customFormat="1" ht="14.25">
      <c r="A42" s="28">
        <v>4231</v>
      </c>
      <c r="B42" s="3" t="s">
        <v>26</v>
      </c>
      <c r="C42" s="80">
        <f t="shared" si="65"/>
        <v>0</v>
      </c>
      <c r="D42" s="80">
        <f t="shared" si="102"/>
        <v>0</v>
      </c>
      <c r="E42" s="80">
        <f t="shared" si="103"/>
        <v>0</v>
      </c>
      <c r="F42" s="80">
        <f t="shared" si="104"/>
        <v>0</v>
      </c>
      <c r="G42" s="80">
        <f t="shared" si="105"/>
        <v>0</v>
      </c>
      <c r="H42" s="80">
        <f t="shared" si="105"/>
        <v>0</v>
      </c>
      <c r="I42" s="80">
        <f t="shared" si="109"/>
        <v>0</v>
      </c>
      <c r="J42" s="80">
        <f t="shared" si="66"/>
        <v>0</v>
      </c>
      <c r="K42" s="80">
        <f t="shared" si="67"/>
        <v>0</v>
      </c>
      <c r="L42" s="80"/>
      <c r="M42" s="140"/>
      <c r="N42" s="80"/>
      <c r="O42" s="80">
        <f t="shared" si="48"/>
        <v>0</v>
      </c>
      <c r="P42" s="80"/>
      <c r="Q42" s="80"/>
      <c r="R42" s="80">
        <f t="shared" si="23"/>
        <v>0</v>
      </c>
      <c r="S42" s="80"/>
      <c r="T42" s="80"/>
      <c r="U42" s="80"/>
      <c r="V42" s="80"/>
      <c r="W42" s="80"/>
      <c r="X42" s="80">
        <f t="shared" si="68"/>
        <v>0</v>
      </c>
      <c r="Y42" s="80"/>
      <c r="Z42" s="80"/>
      <c r="AA42" s="80">
        <f t="shared" si="24"/>
        <v>0</v>
      </c>
      <c r="AB42" s="80"/>
      <c r="AC42" s="80"/>
      <c r="AD42" s="80">
        <v>90.24</v>
      </c>
      <c r="AE42" s="80">
        <v>163.5</v>
      </c>
      <c r="AF42" s="80"/>
      <c r="AG42" s="80">
        <f t="shared" si="69"/>
        <v>163.5</v>
      </c>
      <c r="AH42" s="80">
        <v>250</v>
      </c>
      <c r="AI42" s="80">
        <v>250</v>
      </c>
      <c r="AJ42" s="80">
        <f t="shared" si="7"/>
        <v>86.5</v>
      </c>
      <c r="AK42" s="80">
        <v>250</v>
      </c>
      <c r="AL42" s="80">
        <v>250</v>
      </c>
      <c r="AM42" s="80">
        <v>29.89</v>
      </c>
      <c r="AN42" s="80">
        <v>589.20000000000005</v>
      </c>
      <c r="AO42" s="80"/>
      <c r="AP42" s="80">
        <f t="shared" si="70"/>
        <v>589.20000000000005</v>
      </c>
      <c r="AQ42" s="80">
        <v>589.20000000000005</v>
      </c>
      <c r="AR42" s="80">
        <v>589.20000000000005</v>
      </c>
      <c r="AS42" s="80">
        <f t="shared" si="8"/>
        <v>0</v>
      </c>
      <c r="AT42" s="80">
        <v>589.20000000000005</v>
      </c>
      <c r="AU42" s="80">
        <v>589.20000000000005</v>
      </c>
      <c r="AV42" s="80">
        <v>2463.31</v>
      </c>
      <c r="AW42" s="80">
        <v>6538.4</v>
      </c>
      <c r="AX42" s="80"/>
      <c r="AY42" s="80">
        <f t="shared" si="71"/>
        <v>6538.4</v>
      </c>
      <c r="AZ42" s="80">
        <v>6538.4</v>
      </c>
      <c r="BA42" s="80">
        <v>6538.4</v>
      </c>
      <c r="BB42" s="80">
        <f t="shared" si="9"/>
        <v>0</v>
      </c>
      <c r="BC42" s="80">
        <v>6538.4</v>
      </c>
      <c r="BD42" s="80">
        <v>6538.4</v>
      </c>
      <c r="BE42" s="80">
        <v>227.68</v>
      </c>
      <c r="BF42" s="80">
        <v>559.9</v>
      </c>
      <c r="BG42" s="80"/>
      <c r="BH42" s="80">
        <f t="shared" si="72"/>
        <v>559.9</v>
      </c>
      <c r="BI42" s="80">
        <v>559.9</v>
      </c>
      <c r="BJ42" s="80">
        <v>559.9</v>
      </c>
      <c r="BK42" s="80">
        <f t="shared" si="10"/>
        <v>0</v>
      </c>
      <c r="BL42" s="80">
        <v>559.9</v>
      </c>
      <c r="BM42" s="80">
        <v>559.9</v>
      </c>
      <c r="BN42" s="80">
        <v>597.92999999999995</v>
      </c>
      <c r="BO42" s="80">
        <v>1207.4000000000001</v>
      </c>
      <c r="BP42" s="80"/>
      <c r="BQ42" s="80">
        <f t="shared" si="73"/>
        <v>1207.4000000000001</v>
      </c>
      <c r="BR42" s="80">
        <v>1207.4000000000001</v>
      </c>
      <c r="BS42" s="80">
        <v>1207.4000000000001</v>
      </c>
      <c r="BT42" s="80">
        <f t="shared" si="11"/>
        <v>0</v>
      </c>
      <c r="BU42" s="80">
        <v>1207.4000000000001</v>
      </c>
      <c r="BV42" s="80">
        <v>1207.4000000000001</v>
      </c>
      <c r="BW42" s="80">
        <v>20093.099999999999</v>
      </c>
      <c r="BX42" s="80">
        <v>25000</v>
      </c>
      <c r="BY42" s="80"/>
      <c r="BZ42" s="80">
        <f t="shared" si="74"/>
        <v>25000</v>
      </c>
      <c r="CA42" s="80">
        <v>25000</v>
      </c>
      <c r="CB42" s="80">
        <v>25000</v>
      </c>
      <c r="CC42" s="80">
        <f t="shared" si="12"/>
        <v>0</v>
      </c>
      <c r="CD42" s="80">
        <v>25000</v>
      </c>
      <c r="CE42" s="80">
        <v>25000</v>
      </c>
      <c r="CF42" s="80">
        <v>556.45000000000005</v>
      </c>
      <c r="CG42" s="80">
        <v>2500.5</v>
      </c>
      <c r="CH42" s="80"/>
      <c r="CI42" s="80">
        <f t="shared" si="75"/>
        <v>2500.5</v>
      </c>
      <c r="CJ42" s="80">
        <v>2750.5</v>
      </c>
      <c r="CK42" s="80">
        <v>2500.5</v>
      </c>
      <c r="CL42" s="80">
        <f t="shared" si="13"/>
        <v>250</v>
      </c>
      <c r="CM42" s="80">
        <v>2750.5</v>
      </c>
      <c r="CN42" s="80">
        <v>2750.5</v>
      </c>
      <c r="CO42" s="80">
        <v>2172.81</v>
      </c>
      <c r="CP42" s="80">
        <v>3483.3</v>
      </c>
      <c r="CQ42" s="80"/>
      <c r="CR42" s="80">
        <f t="shared" si="76"/>
        <v>3483.3</v>
      </c>
      <c r="CS42" s="80">
        <v>4750</v>
      </c>
      <c r="CT42" s="80">
        <v>4500</v>
      </c>
      <c r="CU42" s="80">
        <f t="shared" si="14"/>
        <v>1266.6999999999998</v>
      </c>
      <c r="CV42" s="80">
        <v>4750</v>
      </c>
      <c r="CW42" s="80">
        <v>4750</v>
      </c>
      <c r="CX42" s="80">
        <v>1873.91</v>
      </c>
      <c r="CY42" s="80">
        <v>1833.5</v>
      </c>
      <c r="CZ42" s="80"/>
      <c r="DA42" s="80">
        <f t="shared" si="77"/>
        <v>1833.5</v>
      </c>
      <c r="DB42" s="80">
        <v>2283.5</v>
      </c>
      <c r="DC42" s="80">
        <v>2033.5</v>
      </c>
      <c r="DD42" s="80">
        <f t="shared" si="15"/>
        <v>450</v>
      </c>
      <c r="DE42" s="80">
        <v>2283.5</v>
      </c>
      <c r="DF42" s="80">
        <v>2283.5</v>
      </c>
      <c r="DG42" s="80">
        <v>797.7</v>
      </c>
      <c r="DH42" s="80">
        <v>1403.8</v>
      </c>
      <c r="DI42" s="80"/>
      <c r="DJ42" s="80">
        <f t="shared" si="78"/>
        <v>1403.8</v>
      </c>
      <c r="DK42" s="80">
        <v>1724</v>
      </c>
      <c r="DL42" s="80">
        <v>1403.8</v>
      </c>
      <c r="DM42" s="80">
        <f t="shared" si="16"/>
        <v>320.20000000000005</v>
      </c>
      <c r="DN42" s="80">
        <v>1724</v>
      </c>
      <c r="DO42" s="80">
        <v>1724</v>
      </c>
      <c r="DP42" s="80">
        <v>1888.61</v>
      </c>
      <c r="DQ42" s="80">
        <v>3258.8</v>
      </c>
      <c r="DR42" s="80"/>
      <c r="DS42" s="80">
        <f t="shared" si="79"/>
        <v>3258.8</v>
      </c>
      <c r="DT42" s="80">
        <v>3508.8</v>
      </c>
      <c r="DU42" s="80">
        <v>3258.8</v>
      </c>
      <c r="DV42" s="80">
        <f t="shared" si="17"/>
        <v>250</v>
      </c>
      <c r="DW42" s="80">
        <v>3508.8</v>
      </c>
      <c r="DX42" s="80">
        <v>3508.8</v>
      </c>
      <c r="DY42" s="80">
        <v>1027.49</v>
      </c>
      <c r="DZ42" s="80">
        <v>1505.4</v>
      </c>
      <c r="EA42" s="80"/>
      <c r="EB42" s="80">
        <f t="shared" si="80"/>
        <v>1505.4</v>
      </c>
      <c r="EC42" s="80">
        <v>2250</v>
      </c>
      <c r="ED42" s="80">
        <v>2000</v>
      </c>
      <c r="EE42" s="80">
        <f t="shared" si="18"/>
        <v>744.59999999999991</v>
      </c>
      <c r="EF42" s="80">
        <v>2250</v>
      </c>
      <c r="EG42" s="80">
        <v>2250</v>
      </c>
      <c r="EH42" s="80">
        <v>3289.4</v>
      </c>
      <c r="EI42" s="80">
        <v>3559.3</v>
      </c>
      <c r="EJ42" s="80"/>
      <c r="EK42" s="80">
        <f t="shared" si="81"/>
        <v>3559.3</v>
      </c>
      <c r="EL42" s="80">
        <v>3809.3</v>
      </c>
      <c r="EM42" s="80">
        <v>3559.3</v>
      </c>
      <c r="EN42" s="80">
        <f t="shared" si="19"/>
        <v>250</v>
      </c>
      <c r="EO42" s="80">
        <v>3809.3</v>
      </c>
      <c r="EP42" s="80">
        <v>3809.3</v>
      </c>
      <c r="EQ42" s="80">
        <v>777.36</v>
      </c>
      <c r="ER42" s="80">
        <v>3131.4</v>
      </c>
      <c r="ES42" s="80"/>
      <c r="ET42" s="80">
        <f t="shared" si="82"/>
        <v>3131.4</v>
      </c>
      <c r="EU42" s="80">
        <v>3750</v>
      </c>
      <c r="EV42" s="80">
        <v>3500</v>
      </c>
      <c r="EW42" s="80">
        <f t="shared" si="20"/>
        <v>618.59999999999991</v>
      </c>
      <c r="EX42" s="80">
        <v>3750</v>
      </c>
      <c r="EY42" s="80">
        <v>3750</v>
      </c>
      <c r="EZ42" s="80">
        <v>1457.09</v>
      </c>
      <c r="FA42" s="80">
        <v>1465.3</v>
      </c>
      <c r="FB42" s="80"/>
      <c r="FC42" s="80">
        <f t="shared" si="83"/>
        <v>1465.3</v>
      </c>
      <c r="FD42" s="80">
        <v>1715.3</v>
      </c>
      <c r="FE42" s="80">
        <v>1465.3</v>
      </c>
      <c r="FF42" s="80">
        <f t="shared" si="21"/>
        <v>250</v>
      </c>
      <c r="FG42" s="80">
        <v>1715.3</v>
      </c>
      <c r="FH42" s="80">
        <v>1715.3</v>
      </c>
      <c r="FI42" s="80"/>
      <c r="FJ42" s="80">
        <v>1421.3</v>
      </c>
      <c r="FK42" s="80"/>
      <c r="FL42" s="80">
        <f t="shared" si="84"/>
        <v>1421.3</v>
      </c>
      <c r="FM42" s="80">
        <v>1671.3</v>
      </c>
      <c r="FN42" s="80">
        <v>1421.3</v>
      </c>
      <c r="FO42" s="80">
        <f t="shared" si="61"/>
        <v>250</v>
      </c>
      <c r="FP42" s="80">
        <v>1671.3</v>
      </c>
      <c r="FQ42" s="80">
        <v>1671.3</v>
      </c>
      <c r="FR42" s="80"/>
      <c r="FS42" s="80">
        <v>1500</v>
      </c>
      <c r="FT42" s="80"/>
      <c r="FU42" s="80">
        <f t="shared" si="85"/>
        <v>1500</v>
      </c>
      <c r="FV42" s="80">
        <v>1750</v>
      </c>
      <c r="FW42" s="80"/>
      <c r="FX42" s="80">
        <f t="shared" si="62"/>
        <v>250</v>
      </c>
      <c r="FY42" s="80">
        <v>1750</v>
      </c>
      <c r="FZ42" s="80">
        <v>1750</v>
      </c>
      <c r="GA42" s="80">
        <f t="shared" si="91"/>
        <v>37342.97</v>
      </c>
      <c r="GB42" s="135">
        <f t="shared" si="92"/>
        <v>59121.000000000022</v>
      </c>
      <c r="GC42" s="80">
        <f t="shared" si="93"/>
        <v>0</v>
      </c>
      <c r="GD42" s="80">
        <f t="shared" si="94"/>
        <v>57621.000000000022</v>
      </c>
      <c r="GE42" s="166">
        <f t="shared" si="106"/>
        <v>64107.600000000013</v>
      </c>
      <c r="GF42" s="80">
        <f t="shared" si="95"/>
        <v>59787.400000000016</v>
      </c>
      <c r="GG42" s="80">
        <f t="shared" si="96"/>
        <v>4736.5999999999995</v>
      </c>
      <c r="GH42" s="166">
        <f t="shared" si="107"/>
        <v>64107.600000000013</v>
      </c>
      <c r="GI42" s="166">
        <f t="shared" si="107"/>
        <v>64107.600000000013</v>
      </c>
      <c r="GJ42" s="125"/>
      <c r="GK42" s="125"/>
      <c r="GL42" s="124"/>
      <c r="GM42" s="80"/>
      <c r="GN42" s="80"/>
      <c r="GO42" s="80"/>
      <c r="GP42" s="80">
        <f t="shared" si="90"/>
        <v>0</v>
      </c>
      <c r="GQ42" s="80"/>
      <c r="GR42" s="80"/>
      <c r="GS42" s="80">
        <f t="shared" si="64"/>
        <v>0</v>
      </c>
      <c r="GT42" s="80"/>
      <c r="GU42" s="80"/>
      <c r="GV42" s="111"/>
      <c r="GW42" s="112"/>
      <c r="GX42" s="112"/>
      <c r="GY42" s="106"/>
      <c r="GZ42" s="106"/>
      <c r="HA42" s="106"/>
      <c r="HB42" s="106"/>
      <c r="HC42" s="112"/>
      <c r="HD42" s="112"/>
      <c r="HE42" s="108"/>
    </row>
    <row r="43" spans="1:213" s="40" customFormat="1" ht="14.25" customHeight="1">
      <c r="A43" s="28">
        <v>4232</v>
      </c>
      <c r="B43" s="3" t="s">
        <v>27</v>
      </c>
      <c r="C43" s="80">
        <f t="shared" si="65"/>
        <v>27628</v>
      </c>
      <c r="D43" s="80">
        <f t="shared" si="102"/>
        <v>44785</v>
      </c>
      <c r="E43" s="80">
        <f t="shared" si="103"/>
        <v>0</v>
      </c>
      <c r="F43" s="80">
        <f t="shared" si="104"/>
        <v>44785</v>
      </c>
      <c r="G43" s="80">
        <f t="shared" si="105"/>
        <v>85758</v>
      </c>
      <c r="H43" s="80">
        <f t="shared" si="105"/>
        <v>0</v>
      </c>
      <c r="I43" s="80">
        <f t="shared" si="109"/>
        <v>40973</v>
      </c>
      <c r="J43" s="80">
        <f t="shared" si="66"/>
        <v>85758</v>
      </c>
      <c r="K43" s="80">
        <f t="shared" si="67"/>
        <v>85758</v>
      </c>
      <c r="L43" s="80">
        <v>27628</v>
      </c>
      <c r="M43" s="80">
        <v>44785</v>
      </c>
      <c r="N43" s="80"/>
      <c r="O43" s="80">
        <f t="shared" si="48"/>
        <v>44785</v>
      </c>
      <c r="P43" s="80">
        <v>85758</v>
      </c>
      <c r="Q43" s="80"/>
      <c r="R43" s="80">
        <f t="shared" si="23"/>
        <v>40973</v>
      </c>
      <c r="S43" s="80">
        <v>85758</v>
      </c>
      <c r="T43" s="80">
        <v>85758</v>
      </c>
      <c r="U43" s="80"/>
      <c r="V43" s="80"/>
      <c r="W43" s="80"/>
      <c r="X43" s="80">
        <f t="shared" si="68"/>
        <v>0</v>
      </c>
      <c r="Y43" s="80"/>
      <c r="Z43" s="80"/>
      <c r="AA43" s="80">
        <f t="shared" si="24"/>
        <v>0</v>
      </c>
      <c r="AB43" s="80"/>
      <c r="AC43" s="80"/>
      <c r="AD43" s="80"/>
      <c r="AE43" s="80"/>
      <c r="AF43" s="80"/>
      <c r="AG43" s="80">
        <f t="shared" si="69"/>
        <v>0</v>
      </c>
      <c r="AH43" s="80"/>
      <c r="AI43" s="80">
        <v>181</v>
      </c>
      <c r="AJ43" s="80">
        <f t="shared" si="7"/>
        <v>0</v>
      </c>
      <c r="AK43" s="80"/>
      <c r="AL43" s="80"/>
      <c r="AM43" s="80"/>
      <c r="AN43" s="80"/>
      <c r="AO43" s="80"/>
      <c r="AP43" s="80">
        <f t="shared" si="70"/>
        <v>0</v>
      </c>
      <c r="AQ43" s="80"/>
      <c r="AR43" s="80">
        <v>105</v>
      </c>
      <c r="AS43" s="80">
        <f t="shared" si="8"/>
        <v>0</v>
      </c>
      <c r="AT43" s="80"/>
      <c r="AU43" s="80"/>
      <c r="AV43" s="80"/>
      <c r="AW43" s="80"/>
      <c r="AX43" s="80"/>
      <c r="AY43" s="80">
        <f t="shared" si="71"/>
        <v>0</v>
      </c>
      <c r="AZ43" s="80"/>
      <c r="BA43" s="80">
        <v>825</v>
      </c>
      <c r="BB43" s="80">
        <f t="shared" si="9"/>
        <v>0</v>
      </c>
      <c r="BC43" s="80"/>
      <c r="BD43" s="80"/>
      <c r="BE43" s="80"/>
      <c r="BF43" s="80"/>
      <c r="BG43" s="80"/>
      <c r="BH43" s="80">
        <f t="shared" si="72"/>
        <v>0</v>
      </c>
      <c r="BI43" s="80"/>
      <c r="BJ43" s="80">
        <v>181</v>
      </c>
      <c r="BK43" s="80">
        <f t="shared" si="10"/>
        <v>0</v>
      </c>
      <c r="BL43" s="80"/>
      <c r="BM43" s="80"/>
      <c r="BN43" s="80"/>
      <c r="BO43" s="80"/>
      <c r="BP43" s="80"/>
      <c r="BQ43" s="80">
        <f t="shared" si="73"/>
        <v>0</v>
      </c>
      <c r="BR43" s="80"/>
      <c r="BS43" s="80">
        <v>979</v>
      </c>
      <c r="BT43" s="80">
        <f t="shared" si="11"/>
        <v>0</v>
      </c>
      <c r="BU43" s="80"/>
      <c r="BV43" s="80"/>
      <c r="BW43" s="80"/>
      <c r="BX43" s="80"/>
      <c r="BY43" s="80"/>
      <c r="BZ43" s="80">
        <f t="shared" si="74"/>
        <v>0</v>
      </c>
      <c r="CA43" s="80"/>
      <c r="CB43" s="80">
        <v>3809</v>
      </c>
      <c r="CC43" s="80">
        <f t="shared" si="12"/>
        <v>0</v>
      </c>
      <c r="CD43" s="80"/>
      <c r="CE43" s="80"/>
      <c r="CF43" s="80"/>
      <c r="CG43" s="80"/>
      <c r="CH43" s="80"/>
      <c r="CI43" s="80">
        <f t="shared" si="75"/>
        <v>0</v>
      </c>
      <c r="CJ43" s="80"/>
      <c r="CK43" s="80">
        <v>371</v>
      </c>
      <c r="CL43" s="80">
        <f t="shared" si="13"/>
        <v>0</v>
      </c>
      <c r="CM43" s="80"/>
      <c r="CN43" s="80"/>
      <c r="CO43" s="80"/>
      <c r="CP43" s="80"/>
      <c r="CQ43" s="80"/>
      <c r="CR43" s="80">
        <f t="shared" si="76"/>
        <v>0</v>
      </c>
      <c r="CS43" s="80"/>
      <c r="CT43" s="80">
        <v>825</v>
      </c>
      <c r="CU43" s="80">
        <f t="shared" si="14"/>
        <v>0</v>
      </c>
      <c r="CV43" s="80"/>
      <c r="CW43" s="80"/>
      <c r="CX43" s="80"/>
      <c r="CY43" s="80"/>
      <c r="CZ43" s="80"/>
      <c r="DA43" s="80">
        <f t="shared" si="77"/>
        <v>0</v>
      </c>
      <c r="DB43" s="80"/>
      <c r="DC43" s="80"/>
      <c r="DD43" s="80">
        <f t="shared" si="15"/>
        <v>0</v>
      </c>
      <c r="DE43" s="80"/>
      <c r="DF43" s="80"/>
      <c r="DG43" s="80"/>
      <c r="DH43" s="80"/>
      <c r="DI43" s="80"/>
      <c r="DJ43" s="80">
        <f t="shared" si="78"/>
        <v>0</v>
      </c>
      <c r="DK43" s="80"/>
      <c r="DL43" s="80"/>
      <c r="DM43" s="80">
        <f t="shared" si="16"/>
        <v>0</v>
      </c>
      <c r="DN43" s="80"/>
      <c r="DO43" s="80"/>
      <c r="DP43" s="80"/>
      <c r="DQ43" s="80"/>
      <c r="DR43" s="80"/>
      <c r="DS43" s="80">
        <f t="shared" si="79"/>
        <v>0</v>
      </c>
      <c r="DT43" s="80"/>
      <c r="DU43" s="80">
        <v>599</v>
      </c>
      <c r="DV43" s="80">
        <f t="shared" si="17"/>
        <v>0</v>
      </c>
      <c r="DW43" s="80"/>
      <c r="DX43" s="80"/>
      <c r="DY43" s="80"/>
      <c r="DZ43" s="80"/>
      <c r="EA43" s="80"/>
      <c r="EB43" s="80">
        <f t="shared" si="80"/>
        <v>0</v>
      </c>
      <c r="EC43" s="80"/>
      <c r="ED43" s="80">
        <v>400</v>
      </c>
      <c r="EE43" s="80">
        <f t="shared" si="18"/>
        <v>0</v>
      </c>
      <c r="EF43" s="80"/>
      <c r="EG43" s="80"/>
      <c r="EH43" s="80"/>
      <c r="EI43" s="80"/>
      <c r="EJ43" s="80"/>
      <c r="EK43" s="80">
        <f t="shared" si="81"/>
        <v>0</v>
      </c>
      <c r="EL43" s="80"/>
      <c r="EM43" s="80">
        <v>880</v>
      </c>
      <c r="EN43" s="80">
        <f t="shared" si="19"/>
        <v>0</v>
      </c>
      <c r="EO43" s="80"/>
      <c r="EP43" s="80"/>
      <c r="EQ43" s="80"/>
      <c r="ER43" s="80"/>
      <c r="ES43" s="80"/>
      <c r="ET43" s="80">
        <f t="shared" si="82"/>
        <v>0</v>
      </c>
      <c r="EU43" s="80"/>
      <c r="EV43" s="80">
        <v>447</v>
      </c>
      <c r="EW43" s="80">
        <f t="shared" si="20"/>
        <v>0</v>
      </c>
      <c r="EX43" s="80"/>
      <c r="EY43" s="80"/>
      <c r="EZ43" s="80"/>
      <c r="FA43" s="80"/>
      <c r="FB43" s="80"/>
      <c r="FC43" s="80">
        <f t="shared" si="83"/>
        <v>0</v>
      </c>
      <c r="FD43" s="80"/>
      <c r="FE43" s="80">
        <v>447</v>
      </c>
      <c r="FF43" s="80">
        <f t="shared" si="21"/>
        <v>0</v>
      </c>
      <c r="FG43" s="80"/>
      <c r="FH43" s="80"/>
      <c r="FI43" s="80"/>
      <c r="FJ43" s="80"/>
      <c r="FK43" s="80"/>
      <c r="FL43" s="80">
        <f t="shared" si="84"/>
        <v>0</v>
      </c>
      <c r="FM43" s="80"/>
      <c r="FN43" s="80">
        <v>665</v>
      </c>
      <c r="FO43" s="80">
        <f t="shared" si="61"/>
        <v>0</v>
      </c>
      <c r="FP43" s="80"/>
      <c r="FQ43" s="80"/>
      <c r="FR43" s="80"/>
      <c r="FS43" s="80"/>
      <c r="FT43" s="80"/>
      <c r="FU43" s="80">
        <f t="shared" si="85"/>
        <v>0</v>
      </c>
      <c r="FV43" s="80"/>
      <c r="FW43" s="80"/>
      <c r="FX43" s="80">
        <f t="shared" si="62"/>
        <v>0</v>
      </c>
      <c r="FY43" s="80"/>
      <c r="FZ43" s="80"/>
      <c r="GA43" s="80">
        <f t="shared" si="91"/>
        <v>27628</v>
      </c>
      <c r="GB43" s="135">
        <f t="shared" si="92"/>
        <v>44785</v>
      </c>
      <c r="GC43" s="80">
        <f t="shared" si="93"/>
        <v>0</v>
      </c>
      <c r="GD43" s="80">
        <f t="shared" si="94"/>
        <v>44785</v>
      </c>
      <c r="GE43" s="166">
        <f t="shared" si="106"/>
        <v>85758</v>
      </c>
      <c r="GF43" s="80">
        <f t="shared" si="95"/>
        <v>10714</v>
      </c>
      <c r="GG43" s="80">
        <f t="shared" si="96"/>
        <v>40973</v>
      </c>
      <c r="GH43" s="166">
        <f t="shared" si="107"/>
        <v>85758</v>
      </c>
      <c r="GI43" s="166">
        <f t="shared" si="107"/>
        <v>85758</v>
      </c>
      <c r="GJ43" s="125"/>
      <c r="GK43" s="125"/>
      <c r="GL43" s="124"/>
      <c r="GM43" s="80"/>
      <c r="GN43" s="80"/>
      <c r="GO43" s="80"/>
      <c r="GP43" s="80">
        <f t="shared" si="90"/>
        <v>0</v>
      </c>
      <c r="GQ43" s="80"/>
      <c r="GR43" s="80"/>
      <c r="GS43" s="80">
        <f t="shared" si="64"/>
        <v>0</v>
      </c>
      <c r="GT43" s="80"/>
      <c r="GU43" s="80"/>
      <c r="GV43" s="111"/>
      <c r="GW43" s="112"/>
      <c r="GX43" s="112"/>
      <c r="GY43" s="106"/>
      <c r="GZ43" s="106"/>
      <c r="HA43" s="106"/>
      <c r="HB43" s="106"/>
      <c r="HC43" s="112"/>
      <c r="HD43" s="112"/>
      <c r="HE43" s="108"/>
    </row>
    <row r="44" spans="1:213" s="40" customFormat="1" ht="14.25" customHeight="1">
      <c r="A44" s="28">
        <v>4233</v>
      </c>
      <c r="B44" s="3" t="s">
        <v>167</v>
      </c>
      <c r="C44" s="80">
        <f t="shared" ref="C44" si="110">+L44+U44</f>
        <v>0</v>
      </c>
      <c r="D44" s="80">
        <f t="shared" ref="D44" si="111">+M44+V44</f>
        <v>0</v>
      </c>
      <c r="E44" s="80">
        <f t="shared" ref="E44" si="112">+N44+W44</f>
        <v>0</v>
      </c>
      <c r="F44" s="80">
        <f t="shared" ref="F44" si="113">+O44+X44</f>
        <v>0</v>
      </c>
      <c r="G44" s="80">
        <f t="shared" ref="G44" si="114">+P44+Y44</f>
        <v>0</v>
      </c>
      <c r="H44" s="80">
        <f t="shared" ref="H44" si="115">+Q44+Z44</f>
        <v>0</v>
      </c>
      <c r="I44" s="80">
        <f t="shared" ref="I44" si="116">+R44+Y44</f>
        <v>0</v>
      </c>
      <c r="J44" s="80">
        <f t="shared" ref="J44" si="117">+S44+AB44</f>
        <v>0</v>
      </c>
      <c r="K44" s="80">
        <f t="shared" ref="K44" si="118">+T44+AC44</f>
        <v>0</v>
      </c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>
        <f t="shared" si="91"/>
        <v>0</v>
      </c>
      <c r="GB44" s="135">
        <f t="shared" si="92"/>
        <v>0</v>
      </c>
      <c r="GC44" s="80">
        <f t="shared" si="93"/>
        <v>0</v>
      </c>
      <c r="GD44" s="80">
        <f t="shared" si="94"/>
        <v>0</v>
      </c>
      <c r="GE44" s="166">
        <f t="shared" si="106"/>
        <v>0</v>
      </c>
      <c r="GF44" s="80">
        <f t="shared" si="95"/>
        <v>0</v>
      </c>
      <c r="GG44" s="80">
        <f t="shared" si="96"/>
        <v>0</v>
      </c>
      <c r="GH44" s="166">
        <f t="shared" si="107"/>
        <v>0</v>
      </c>
      <c r="GI44" s="166">
        <f t="shared" si="107"/>
        <v>0</v>
      </c>
      <c r="GJ44" s="125"/>
      <c r="GK44" s="125"/>
      <c r="GL44" s="124"/>
      <c r="GM44" s="80"/>
      <c r="GN44" s="80"/>
      <c r="GO44" s="80"/>
      <c r="GP44" s="80"/>
      <c r="GQ44" s="80"/>
      <c r="GR44" s="80"/>
      <c r="GS44" s="80"/>
      <c r="GT44" s="80"/>
      <c r="GU44" s="80"/>
      <c r="GV44" s="111"/>
      <c r="GW44" s="112"/>
      <c r="GX44" s="112"/>
      <c r="GY44" s="106"/>
      <c r="GZ44" s="106"/>
      <c r="HA44" s="106"/>
      <c r="HB44" s="106"/>
      <c r="HC44" s="112"/>
      <c r="HD44" s="112"/>
      <c r="HE44" s="108"/>
    </row>
    <row r="45" spans="1:213" s="40" customFormat="1" ht="14.25">
      <c r="A45" s="28">
        <v>4234</v>
      </c>
      <c r="B45" s="3" t="s">
        <v>28</v>
      </c>
      <c r="C45" s="80">
        <f t="shared" si="65"/>
        <v>10978.06</v>
      </c>
      <c r="D45" s="80">
        <f t="shared" si="102"/>
        <v>16410.999999999996</v>
      </c>
      <c r="E45" s="80">
        <f t="shared" si="103"/>
        <v>0</v>
      </c>
      <c r="F45" s="80">
        <f t="shared" si="104"/>
        <v>16410.999999999996</v>
      </c>
      <c r="G45" s="80">
        <f t="shared" si="105"/>
        <v>17898.8</v>
      </c>
      <c r="H45" s="80">
        <f t="shared" si="105"/>
        <v>395.1</v>
      </c>
      <c r="I45" s="80">
        <f t="shared" si="109"/>
        <v>1487.8000000000029</v>
      </c>
      <c r="J45" s="80">
        <f t="shared" si="66"/>
        <v>17898.8</v>
      </c>
      <c r="K45" s="80">
        <f t="shared" si="67"/>
        <v>17898.8</v>
      </c>
      <c r="L45" s="80">
        <v>10978.06</v>
      </c>
      <c r="M45" s="80">
        <v>16410.999999999996</v>
      </c>
      <c r="N45" s="80"/>
      <c r="O45" s="80">
        <f t="shared" si="48"/>
        <v>16410.999999999996</v>
      </c>
      <c r="P45" s="80">
        <v>17898.8</v>
      </c>
      <c r="Q45" s="80"/>
      <c r="R45" s="80">
        <f t="shared" si="23"/>
        <v>1487.8000000000029</v>
      </c>
      <c r="S45" s="80">
        <v>17898.8</v>
      </c>
      <c r="T45" s="80">
        <v>17898.8</v>
      </c>
      <c r="U45" s="80"/>
      <c r="V45" s="80"/>
      <c r="W45" s="80"/>
      <c r="X45" s="80">
        <f t="shared" si="68"/>
        <v>0</v>
      </c>
      <c r="Y45" s="80"/>
      <c r="Z45" s="80">
        <v>395.1</v>
      </c>
      <c r="AA45" s="80">
        <f t="shared" si="24"/>
        <v>0</v>
      </c>
      <c r="AB45" s="80"/>
      <c r="AC45" s="80"/>
      <c r="AD45" s="80"/>
      <c r="AE45" s="80"/>
      <c r="AF45" s="80"/>
      <c r="AG45" s="80">
        <f t="shared" si="69"/>
        <v>0</v>
      </c>
      <c r="AH45" s="80"/>
      <c r="AI45" s="80">
        <v>214.98</v>
      </c>
      <c r="AJ45" s="80">
        <f t="shared" si="7"/>
        <v>0</v>
      </c>
      <c r="AK45" s="80"/>
      <c r="AL45" s="80"/>
      <c r="AM45" s="80"/>
      <c r="AN45" s="80"/>
      <c r="AO45" s="80"/>
      <c r="AP45" s="80">
        <f t="shared" si="70"/>
        <v>0</v>
      </c>
      <c r="AQ45" s="80"/>
      <c r="AR45" s="80">
        <v>95</v>
      </c>
      <c r="AS45" s="80">
        <f t="shared" si="8"/>
        <v>0</v>
      </c>
      <c r="AT45" s="80"/>
      <c r="AU45" s="80"/>
      <c r="AV45" s="80"/>
      <c r="AW45" s="80"/>
      <c r="AX45" s="80"/>
      <c r="AY45" s="80">
        <f t="shared" si="71"/>
        <v>0</v>
      </c>
      <c r="AZ45" s="80"/>
      <c r="BA45" s="80">
        <v>450</v>
      </c>
      <c r="BB45" s="80">
        <f t="shared" si="9"/>
        <v>0</v>
      </c>
      <c r="BC45" s="80"/>
      <c r="BD45" s="80"/>
      <c r="BE45" s="80"/>
      <c r="BF45" s="80"/>
      <c r="BG45" s="80"/>
      <c r="BH45" s="80">
        <f t="shared" si="72"/>
        <v>0</v>
      </c>
      <c r="BI45" s="80"/>
      <c r="BJ45" s="80">
        <v>222</v>
      </c>
      <c r="BK45" s="80">
        <f t="shared" si="10"/>
        <v>0</v>
      </c>
      <c r="BL45" s="80"/>
      <c r="BM45" s="80"/>
      <c r="BN45" s="80"/>
      <c r="BO45" s="80"/>
      <c r="BP45" s="80"/>
      <c r="BQ45" s="80">
        <f t="shared" si="73"/>
        <v>0</v>
      </c>
      <c r="BR45" s="80"/>
      <c r="BS45" s="80">
        <v>1172</v>
      </c>
      <c r="BT45" s="80">
        <f t="shared" si="11"/>
        <v>0</v>
      </c>
      <c r="BU45" s="80"/>
      <c r="BV45" s="80"/>
      <c r="BW45" s="80"/>
      <c r="BX45" s="80"/>
      <c r="BY45" s="80"/>
      <c r="BZ45" s="80">
        <f t="shared" si="74"/>
        <v>0</v>
      </c>
      <c r="CA45" s="80"/>
      <c r="CB45" s="80">
        <v>4419.5</v>
      </c>
      <c r="CC45" s="80">
        <f t="shared" si="12"/>
        <v>0</v>
      </c>
      <c r="CD45" s="80"/>
      <c r="CE45" s="80"/>
      <c r="CF45" s="80"/>
      <c r="CG45" s="80"/>
      <c r="CH45" s="80"/>
      <c r="CI45" s="80">
        <f t="shared" si="75"/>
        <v>0</v>
      </c>
      <c r="CJ45" s="80"/>
      <c r="CK45" s="80">
        <v>378</v>
      </c>
      <c r="CL45" s="80">
        <f t="shared" si="13"/>
        <v>0</v>
      </c>
      <c r="CM45" s="80"/>
      <c r="CN45" s="80"/>
      <c r="CO45" s="80"/>
      <c r="CP45" s="80"/>
      <c r="CQ45" s="80"/>
      <c r="CR45" s="80">
        <f t="shared" si="76"/>
        <v>0</v>
      </c>
      <c r="CS45" s="80"/>
      <c r="CT45" s="80">
        <v>792</v>
      </c>
      <c r="CU45" s="80">
        <f t="shared" si="14"/>
        <v>0</v>
      </c>
      <c r="CV45" s="80"/>
      <c r="CW45" s="80"/>
      <c r="CX45" s="80"/>
      <c r="CY45" s="80"/>
      <c r="CZ45" s="80"/>
      <c r="DA45" s="80">
        <f t="shared" si="77"/>
        <v>0</v>
      </c>
      <c r="DB45" s="80"/>
      <c r="DC45" s="80"/>
      <c r="DD45" s="80">
        <f t="shared" si="15"/>
        <v>0</v>
      </c>
      <c r="DE45" s="80"/>
      <c r="DF45" s="80"/>
      <c r="DG45" s="80"/>
      <c r="DH45" s="80"/>
      <c r="DI45" s="80"/>
      <c r="DJ45" s="80">
        <f t="shared" si="78"/>
        <v>0</v>
      </c>
      <c r="DK45" s="80"/>
      <c r="DL45" s="80"/>
      <c r="DM45" s="80">
        <f t="shared" si="16"/>
        <v>0</v>
      </c>
      <c r="DN45" s="80"/>
      <c r="DO45" s="80"/>
      <c r="DP45" s="80"/>
      <c r="DQ45" s="80"/>
      <c r="DR45" s="80"/>
      <c r="DS45" s="80">
        <f t="shared" si="79"/>
        <v>0</v>
      </c>
      <c r="DT45" s="80"/>
      <c r="DU45" s="80">
        <v>776</v>
      </c>
      <c r="DV45" s="80">
        <f t="shared" si="17"/>
        <v>0</v>
      </c>
      <c r="DW45" s="80"/>
      <c r="DX45" s="80"/>
      <c r="DY45" s="80"/>
      <c r="DZ45" s="80"/>
      <c r="EA45" s="80"/>
      <c r="EB45" s="80">
        <f t="shared" si="80"/>
        <v>0</v>
      </c>
      <c r="EC45" s="80"/>
      <c r="ED45" s="80">
        <v>1106</v>
      </c>
      <c r="EE45" s="80">
        <f t="shared" si="18"/>
        <v>0</v>
      </c>
      <c r="EF45" s="80"/>
      <c r="EG45" s="80"/>
      <c r="EH45" s="80"/>
      <c r="EI45" s="80"/>
      <c r="EJ45" s="80"/>
      <c r="EK45" s="80">
        <f t="shared" si="81"/>
        <v>0</v>
      </c>
      <c r="EL45" s="80"/>
      <c r="EM45" s="80">
        <v>996</v>
      </c>
      <c r="EN45" s="80">
        <f t="shared" si="19"/>
        <v>0</v>
      </c>
      <c r="EO45" s="80"/>
      <c r="EP45" s="80"/>
      <c r="EQ45" s="80"/>
      <c r="ER45" s="80"/>
      <c r="ES45" s="80"/>
      <c r="ET45" s="80">
        <f t="shared" si="82"/>
        <v>0</v>
      </c>
      <c r="EU45" s="80"/>
      <c r="EV45" s="80">
        <v>439</v>
      </c>
      <c r="EW45" s="80">
        <f t="shared" si="20"/>
        <v>0</v>
      </c>
      <c r="EX45" s="80"/>
      <c r="EY45" s="80"/>
      <c r="EZ45" s="80"/>
      <c r="FA45" s="80"/>
      <c r="FB45" s="80"/>
      <c r="FC45" s="80">
        <f t="shared" si="83"/>
        <v>0</v>
      </c>
      <c r="FD45" s="80"/>
      <c r="FE45" s="80">
        <v>606</v>
      </c>
      <c r="FF45" s="80">
        <f t="shared" si="21"/>
        <v>0</v>
      </c>
      <c r="FG45" s="80"/>
      <c r="FH45" s="80"/>
      <c r="FI45" s="80"/>
      <c r="FJ45" s="80"/>
      <c r="FK45" s="80"/>
      <c r="FL45" s="80">
        <f t="shared" si="84"/>
        <v>0</v>
      </c>
      <c r="FM45" s="80"/>
      <c r="FN45" s="80">
        <v>566</v>
      </c>
      <c r="FO45" s="80">
        <f t="shared" si="61"/>
        <v>0</v>
      </c>
      <c r="FP45" s="80"/>
      <c r="FQ45" s="80"/>
      <c r="FR45" s="80"/>
      <c r="FS45" s="80"/>
      <c r="FT45" s="80"/>
      <c r="FU45" s="80">
        <f t="shared" ref="FU45:FU61" si="119">FS45+FT45</f>
        <v>0</v>
      </c>
      <c r="FV45" s="80"/>
      <c r="FW45" s="80"/>
      <c r="FX45" s="80">
        <f t="shared" ref="FX45:FX61" si="120">FV45-FU45</f>
        <v>0</v>
      </c>
      <c r="FY45" s="80"/>
      <c r="FZ45" s="80"/>
      <c r="GA45" s="80">
        <f t="shared" si="91"/>
        <v>10978.06</v>
      </c>
      <c r="GB45" s="135">
        <f t="shared" si="92"/>
        <v>16410.999999999996</v>
      </c>
      <c r="GC45" s="80">
        <f t="shared" si="93"/>
        <v>0</v>
      </c>
      <c r="GD45" s="80">
        <f t="shared" si="94"/>
        <v>16410.999999999996</v>
      </c>
      <c r="GE45" s="166">
        <f t="shared" si="106"/>
        <v>17898.8</v>
      </c>
      <c r="GF45" s="80">
        <f t="shared" si="95"/>
        <v>12627.58</v>
      </c>
      <c r="GG45" s="80">
        <f t="shared" si="96"/>
        <v>1487.8000000000029</v>
      </c>
      <c r="GH45" s="166">
        <f t="shared" si="107"/>
        <v>17898.8</v>
      </c>
      <c r="GI45" s="166">
        <f t="shared" si="107"/>
        <v>17898.8</v>
      </c>
      <c r="GJ45" s="125"/>
      <c r="GK45" s="125"/>
      <c r="GL45" s="124"/>
      <c r="GM45" s="80"/>
      <c r="GN45" s="80"/>
      <c r="GO45" s="80"/>
      <c r="GP45" s="80">
        <f t="shared" si="90"/>
        <v>0</v>
      </c>
      <c r="GQ45" s="80"/>
      <c r="GR45" s="80"/>
      <c r="GS45" s="80">
        <f t="shared" si="64"/>
        <v>0</v>
      </c>
      <c r="GT45" s="80"/>
      <c r="GU45" s="80"/>
      <c r="GV45" s="111"/>
      <c r="GW45" s="112"/>
      <c r="GX45" s="112"/>
      <c r="GY45" s="106"/>
      <c r="GZ45" s="106"/>
      <c r="HA45" s="106"/>
      <c r="HB45" s="106"/>
      <c r="HC45" s="112"/>
      <c r="HD45" s="112"/>
      <c r="HE45" s="108"/>
    </row>
    <row r="46" spans="1:213" s="40" customFormat="1" ht="14.25">
      <c r="A46" s="28">
        <v>4235</v>
      </c>
      <c r="B46" s="3" t="s">
        <v>29</v>
      </c>
      <c r="C46" s="80">
        <f t="shared" si="65"/>
        <v>9660</v>
      </c>
      <c r="D46" s="80">
        <f t="shared" si="102"/>
        <v>15000</v>
      </c>
      <c r="E46" s="80">
        <f t="shared" si="103"/>
        <v>0</v>
      </c>
      <c r="F46" s="80">
        <f t="shared" si="104"/>
        <v>15000</v>
      </c>
      <c r="G46" s="80">
        <f t="shared" si="105"/>
        <v>15000</v>
      </c>
      <c r="H46" s="80">
        <f t="shared" si="105"/>
        <v>0</v>
      </c>
      <c r="I46" s="80">
        <f t="shared" si="109"/>
        <v>0</v>
      </c>
      <c r="J46" s="80">
        <f t="shared" si="66"/>
        <v>15000</v>
      </c>
      <c r="K46" s="80">
        <f t="shared" si="67"/>
        <v>15000</v>
      </c>
      <c r="L46" s="80">
        <v>9660</v>
      </c>
      <c r="M46" s="80">
        <v>15000</v>
      </c>
      <c r="N46" s="80"/>
      <c r="O46" s="80">
        <f t="shared" si="48"/>
        <v>15000</v>
      </c>
      <c r="P46" s="80">
        <v>15000</v>
      </c>
      <c r="Q46" s="80"/>
      <c r="R46" s="80">
        <f t="shared" si="23"/>
        <v>0</v>
      </c>
      <c r="S46" s="80">
        <v>15000</v>
      </c>
      <c r="T46" s="80">
        <v>15000</v>
      </c>
      <c r="U46" s="80"/>
      <c r="V46" s="80"/>
      <c r="W46" s="80"/>
      <c r="X46" s="80">
        <f t="shared" si="68"/>
        <v>0</v>
      </c>
      <c r="Y46" s="80"/>
      <c r="Z46" s="80"/>
      <c r="AA46" s="80">
        <f t="shared" si="24"/>
        <v>0</v>
      </c>
      <c r="AB46" s="80"/>
      <c r="AC46" s="80"/>
      <c r="AD46" s="80"/>
      <c r="AE46" s="80"/>
      <c r="AF46" s="80"/>
      <c r="AG46" s="80">
        <f t="shared" si="69"/>
        <v>0</v>
      </c>
      <c r="AH46" s="80"/>
      <c r="AI46" s="80"/>
      <c r="AJ46" s="80">
        <f t="shared" si="7"/>
        <v>0</v>
      </c>
      <c r="AK46" s="80"/>
      <c r="AL46" s="80"/>
      <c r="AM46" s="80"/>
      <c r="AN46" s="80"/>
      <c r="AO46" s="80"/>
      <c r="AP46" s="80">
        <f t="shared" si="70"/>
        <v>0</v>
      </c>
      <c r="AQ46" s="80"/>
      <c r="AR46" s="80"/>
      <c r="AS46" s="80">
        <f t="shared" si="8"/>
        <v>0</v>
      </c>
      <c r="AT46" s="80"/>
      <c r="AU46" s="80"/>
      <c r="AV46" s="80"/>
      <c r="AW46" s="80">
        <v>500</v>
      </c>
      <c r="AX46" s="80"/>
      <c r="AY46" s="80">
        <f t="shared" si="71"/>
        <v>500</v>
      </c>
      <c r="AZ46" s="80">
        <v>500</v>
      </c>
      <c r="BA46" s="80">
        <v>500</v>
      </c>
      <c r="BB46" s="80">
        <f t="shared" si="9"/>
        <v>0</v>
      </c>
      <c r="BC46" s="80">
        <v>500</v>
      </c>
      <c r="BD46" s="80">
        <v>500</v>
      </c>
      <c r="BE46" s="80"/>
      <c r="BF46" s="80"/>
      <c r="BG46" s="80"/>
      <c r="BH46" s="80">
        <f t="shared" si="72"/>
        <v>0</v>
      </c>
      <c r="BI46" s="80"/>
      <c r="BJ46" s="80"/>
      <c r="BK46" s="80">
        <f t="shared" si="10"/>
        <v>0</v>
      </c>
      <c r="BL46" s="80"/>
      <c r="BM46" s="80"/>
      <c r="BN46" s="80">
        <v>1441.88</v>
      </c>
      <c r="BO46" s="80">
        <v>1500</v>
      </c>
      <c r="BP46" s="80"/>
      <c r="BQ46" s="80">
        <f t="shared" si="73"/>
        <v>1500</v>
      </c>
      <c r="BR46" s="80">
        <v>2000</v>
      </c>
      <c r="BS46" s="80">
        <v>2000</v>
      </c>
      <c r="BT46" s="80">
        <f t="shared" si="11"/>
        <v>500</v>
      </c>
      <c r="BU46" s="80">
        <v>2000</v>
      </c>
      <c r="BV46" s="80">
        <v>2000</v>
      </c>
      <c r="BW46" s="80">
        <v>90</v>
      </c>
      <c r="BX46" s="80">
        <v>1500</v>
      </c>
      <c r="BY46" s="80"/>
      <c r="BZ46" s="80">
        <f t="shared" si="74"/>
        <v>1500</v>
      </c>
      <c r="CA46" s="80">
        <v>1500</v>
      </c>
      <c r="CB46" s="80">
        <v>1500</v>
      </c>
      <c r="CC46" s="80">
        <f t="shared" si="12"/>
        <v>0</v>
      </c>
      <c r="CD46" s="80">
        <v>1500</v>
      </c>
      <c r="CE46" s="80">
        <v>1500</v>
      </c>
      <c r="CF46" s="80"/>
      <c r="CG46" s="80">
        <v>750</v>
      </c>
      <c r="CH46" s="80"/>
      <c r="CI46" s="80">
        <f t="shared" si="75"/>
        <v>750</v>
      </c>
      <c r="CJ46" s="80">
        <v>750</v>
      </c>
      <c r="CK46" s="80">
        <v>750</v>
      </c>
      <c r="CL46" s="80">
        <f t="shared" si="13"/>
        <v>0</v>
      </c>
      <c r="CM46" s="80">
        <v>750</v>
      </c>
      <c r="CN46" s="80">
        <v>750</v>
      </c>
      <c r="CO46" s="80"/>
      <c r="CP46" s="80">
        <v>750</v>
      </c>
      <c r="CQ46" s="80"/>
      <c r="CR46" s="80">
        <f t="shared" si="76"/>
        <v>750</v>
      </c>
      <c r="CS46" s="80">
        <v>5250</v>
      </c>
      <c r="CT46" s="80">
        <v>5000</v>
      </c>
      <c r="CU46" s="80">
        <f t="shared" si="14"/>
        <v>4500</v>
      </c>
      <c r="CV46" s="80">
        <v>5250</v>
      </c>
      <c r="CW46" s="80">
        <v>5250</v>
      </c>
      <c r="CX46" s="80"/>
      <c r="CY46" s="80">
        <v>750</v>
      </c>
      <c r="CZ46" s="80"/>
      <c r="DA46" s="80">
        <f t="shared" si="77"/>
        <v>750</v>
      </c>
      <c r="DB46" s="80">
        <v>750</v>
      </c>
      <c r="DC46" s="80">
        <v>750</v>
      </c>
      <c r="DD46" s="80">
        <f t="shared" si="15"/>
        <v>0</v>
      </c>
      <c r="DE46" s="80">
        <v>750</v>
      </c>
      <c r="DF46" s="80">
        <v>750</v>
      </c>
      <c r="DG46" s="80"/>
      <c r="DH46" s="80">
        <v>750</v>
      </c>
      <c r="DI46" s="80"/>
      <c r="DJ46" s="80">
        <f t="shared" si="78"/>
        <v>750</v>
      </c>
      <c r="DK46" s="80">
        <v>750</v>
      </c>
      <c r="DL46" s="80">
        <v>750</v>
      </c>
      <c r="DM46" s="80">
        <f t="shared" si="16"/>
        <v>0</v>
      </c>
      <c r="DN46" s="80">
        <v>750</v>
      </c>
      <c r="DO46" s="80">
        <v>750</v>
      </c>
      <c r="DP46" s="80"/>
      <c r="DQ46" s="80">
        <v>750</v>
      </c>
      <c r="DR46" s="80"/>
      <c r="DS46" s="80">
        <f t="shared" si="79"/>
        <v>750</v>
      </c>
      <c r="DT46" s="80">
        <v>750</v>
      </c>
      <c r="DU46" s="80">
        <v>750</v>
      </c>
      <c r="DV46" s="80">
        <f t="shared" si="17"/>
        <v>0</v>
      </c>
      <c r="DW46" s="80">
        <v>750</v>
      </c>
      <c r="DX46" s="80">
        <v>750</v>
      </c>
      <c r="DY46" s="80"/>
      <c r="DZ46" s="80">
        <v>750</v>
      </c>
      <c r="EA46" s="80"/>
      <c r="EB46" s="80">
        <f t="shared" si="80"/>
        <v>750</v>
      </c>
      <c r="EC46" s="80">
        <v>750</v>
      </c>
      <c r="ED46" s="80">
        <v>750</v>
      </c>
      <c r="EE46" s="80">
        <f t="shared" si="18"/>
        <v>0</v>
      </c>
      <c r="EF46" s="80">
        <v>750</v>
      </c>
      <c r="EG46" s="80">
        <v>750</v>
      </c>
      <c r="EH46" s="80"/>
      <c r="EI46" s="80">
        <v>750</v>
      </c>
      <c r="EJ46" s="80"/>
      <c r="EK46" s="80">
        <f t="shared" si="81"/>
        <v>750</v>
      </c>
      <c r="EL46" s="80">
        <v>750</v>
      </c>
      <c r="EM46" s="80">
        <v>750</v>
      </c>
      <c r="EN46" s="80">
        <f t="shared" si="19"/>
        <v>0</v>
      </c>
      <c r="EO46" s="80">
        <v>750</v>
      </c>
      <c r="EP46" s="80">
        <v>750</v>
      </c>
      <c r="EQ46" s="80"/>
      <c r="ER46" s="80">
        <v>750</v>
      </c>
      <c r="ES46" s="80"/>
      <c r="ET46" s="80">
        <f t="shared" si="82"/>
        <v>750</v>
      </c>
      <c r="EU46" s="80">
        <v>2250</v>
      </c>
      <c r="EV46" s="80">
        <v>2000</v>
      </c>
      <c r="EW46" s="80">
        <f t="shared" si="20"/>
        <v>1500</v>
      </c>
      <c r="EX46" s="80">
        <v>2250</v>
      </c>
      <c r="EY46" s="80">
        <v>2250</v>
      </c>
      <c r="EZ46" s="80"/>
      <c r="FA46" s="80">
        <v>750</v>
      </c>
      <c r="FB46" s="80"/>
      <c r="FC46" s="80">
        <f t="shared" si="83"/>
        <v>750</v>
      </c>
      <c r="FD46" s="80">
        <v>750</v>
      </c>
      <c r="FE46" s="80">
        <v>3500</v>
      </c>
      <c r="FF46" s="80">
        <f t="shared" si="21"/>
        <v>0</v>
      </c>
      <c r="FG46" s="80">
        <v>750</v>
      </c>
      <c r="FH46" s="80">
        <v>750</v>
      </c>
      <c r="FI46" s="80"/>
      <c r="FJ46" s="80">
        <v>750</v>
      </c>
      <c r="FK46" s="80"/>
      <c r="FL46" s="80">
        <f t="shared" si="84"/>
        <v>750</v>
      </c>
      <c r="FM46" s="80">
        <v>750</v>
      </c>
      <c r="FN46" s="80">
        <v>750</v>
      </c>
      <c r="FO46" s="80">
        <f t="shared" si="61"/>
        <v>0</v>
      </c>
      <c r="FP46" s="80">
        <v>750</v>
      </c>
      <c r="FQ46" s="80">
        <v>750</v>
      </c>
      <c r="FR46" s="80"/>
      <c r="FS46" s="80"/>
      <c r="FT46" s="80"/>
      <c r="FU46" s="80">
        <f t="shared" si="119"/>
        <v>0</v>
      </c>
      <c r="FV46" s="80">
        <v>750</v>
      </c>
      <c r="FW46" s="80"/>
      <c r="FX46" s="80">
        <f t="shared" si="120"/>
        <v>750</v>
      </c>
      <c r="FY46" s="80">
        <v>750</v>
      </c>
      <c r="FZ46" s="80">
        <v>750</v>
      </c>
      <c r="GA46" s="80">
        <f t="shared" si="91"/>
        <v>11191.880000000001</v>
      </c>
      <c r="GB46" s="135">
        <f t="shared" si="92"/>
        <v>26000</v>
      </c>
      <c r="GC46" s="80">
        <f t="shared" si="93"/>
        <v>0</v>
      </c>
      <c r="GD46" s="80">
        <f t="shared" si="94"/>
        <v>26000</v>
      </c>
      <c r="GE46" s="166">
        <f t="shared" si="106"/>
        <v>33250</v>
      </c>
      <c r="GF46" s="80">
        <f t="shared" si="95"/>
        <v>19750</v>
      </c>
      <c r="GG46" s="80">
        <f t="shared" si="96"/>
        <v>6500</v>
      </c>
      <c r="GH46" s="166">
        <f t="shared" si="107"/>
        <v>33250</v>
      </c>
      <c r="GI46" s="166">
        <f t="shared" si="107"/>
        <v>33250</v>
      </c>
      <c r="GJ46" s="125"/>
      <c r="GK46" s="125"/>
      <c r="GL46" s="124"/>
      <c r="GM46" s="80"/>
      <c r="GN46" s="80"/>
      <c r="GO46" s="80"/>
      <c r="GP46" s="80">
        <f t="shared" si="90"/>
        <v>0</v>
      </c>
      <c r="GQ46" s="80"/>
      <c r="GR46" s="80"/>
      <c r="GS46" s="80">
        <f t="shared" si="64"/>
        <v>0</v>
      </c>
      <c r="GT46" s="80"/>
      <c r="GU46" s="80"/>
      <c r="GV46" s="111"/>
      <c r="GW46" s="112"/>
      <c r="GX46" s="112"/>
      <c r="GY46" s="106"/>
      <c r="GZ46" s="106"/>
      <c r="HA46" s="106"/>
      <c r="HB46" s="106"/>
      <c r="HC46" s="112"/>
      <c r="HD46" s="112"/>
      <c r="HE46" s="108"/>
    </row>
    <row r="47" spans="1:213" s="40" customFormat="1" ht="14.25">
      <c r="A47" s="28">
        <v>4236</v>
      </c>
      <c r="B47" s="3" t="s">
        <v>30</v>
      </c>
      <c r="C47" s="80">
        <f t="shared" si="65"/>
        <v>0</v>
      </c>
      <c r="D47" s="80">
        <f t="shared" si="102"/>
        <v>0</v>
      </c>
      <c r="E47" s="80">
        <f t="shared" si="103"/>
        <v>0</v>
      </c>
      <c r="F47" s="80">
        <f t="shared" si="104"/>
        <v>0</v>
      </c>
      <c r="G47" s="80">
        <f t="shared" si="105"/>
        <v>0</v>
      </c>
      <c r="H47" s="80">
        <f t="shared" si="105"/>
        <v>0</v>
      </c>
      <c r="I47" s="80">
        <f t="shared" si="109"/>
        <v>0</v>
      </c>
      <c r="J47" s="80">
        <f t="shared" si="66"/>
        <v>0</v>
      </c>
      <c r="K47" s="80">
        <f t="shared" si="67"/>
        <v>0</v>
      </c>
      <c r="L47" s="80"/>
      <c r="M47" s="80"/>
      <c r="N47" s="80"/>
      <c r="O47" s="80">
        <f t="shared" si="48"/>
        <v>0</v>
      </c>
      <c r="P47" s="80"/>
      <c r="Q47" s="80"/>
      <c r="R47" s="80">
        <f t="shared" si="23"/>
        <v>0</v>
      </c>
      <c r="S47" s="80"/>
      <c r="T47" s="80"/>
      <c r="U47" s="80"/>
      <c r="V47" s="80"/>
      <c r="W47" s="80"/>
      <c r="X47" s="80">
        <f t="shared" si="68"/>
        <v>0</v>
      </c>
      <c r="Y47" s="80"/>
      <c r="Z47" s="80"/>
      <c r="AA47" s="80">
        <f t="shared" si="24"/>
        <v>0</v>
      </c>
      <c r="AB47" s="80"/>
      <c r="AC47" s="80"/>
      <c r="AD47" s="80"/>
      <c r="AE47" s="80"/>
      <c r="AF47" s="80"/>
      <c r="AG47" s="80">
        <f t="shared" si="69"/>
        <v>0</v>
      </c>
      <c r="AH47" s="80"/>
      <c r="AI47" s="80"/>
      <c r="AJ47" s="80">
        <f t="shared" si="7"/>
        <v>0</v>
      </c>
      <c r="AK47" s="80"/>
      <c r="AL47" s="80"/>
      <c r="AM47" s="80"/>
      <c r="AN47" s="80"/>
      <c r="AO47" s="80"/>
      <c r="AP47" s="80">
        <f t="shared" si="70"/>
        <v>0</v>
      </c>
      <c r="AQ47" s="80"/>
      <c r="AR47" s="80"/>
      <c r="AS47" s="80">
        <f t="shared" si="8"/>
        <v>0</v>
      </c>
      <c r="AT47" s="80"/>
      <c r="AU47" s="80"/>
      <c r="AV47" s="80"/>
      <c r="AW47" s="80"/>
      <c r="AX47" s="80"/>
      <c r="AY47" s="80">
        <f t="shared" si="71"/>
        <v>0</v>
      </c>
      <c r="AZ47" s="80"/>
      <c r="BA47" s="80"/>
      <c r="BB47" s="80">
        <f t="shared" si="9"/>
        <v>0</v>
      </c>
      <c r="BC47" s="80"/>
      <c r="BD47" s="80"/>
      <c r="BE47" s="80"/>
      <c r="BF47" s="80"/>
      <c r="BG47" s="80"/>
      <c r="BH47" s="80">
        <f t="shared" si="72"/>
        <v>0</v>
      </c>
      <c r="BI47" s="80"/>
      <c r="BJ47" s="80"/>
      <c r="BK47" s="80">
        <f t="shared" si="10"/>
        <v>0</v>
      </c>
      <c r="BL47" s="80"/>
      <c r="BM47" s="80"/>
      <c r="BN47" s="80"/>
      <c r="BO47" s="80"/>
      <c r="BP47" s="80"/>
      <c r="BQ47" s="80">
        <f t="shared" si="73"/>
        <v>0</v>
      </c>
      <c r="BR47" s="80"/>
      <c r="BS47" s="80"/>
      <c r="BT47" s="80">
        <f t="shared" si="11"/>
        <v>0</v>
      </c>
      <c r="BU47" s="80"/>
      <c r="BV47" s="80"/>
      <c r="BW47" s="80"/>
      <c r="BX47" s="80"/>
      <c r="BY47" s="80"/>
      <c r="BZ47" s="80">
        <f t="shared" si="74"/>
        <v>0</v>
      </c>
      <c r="CA47" s="80"/>
      <c r="CB47" s="80"/>
      <c r="CC47" s="80">
        <f t="shared" si="12"/>
        <v>0</v>
      </c>
      <c r="CD47" s="80"/>
      <c r="CE47" s="80"/>
      <c r="CF47" s="80"/>
      <c r="CG47" s="80"/>
      <c r="CH47" s="80"/>
      <c r="CI47" s="80">
        <f t="shared" si="75"/>
        <v>0</v>
      </c>
      <c r="CJ47" s="80"/>
      <c r="CK47" s="80"/>
      <c r="CL47" s="80">
        <f t="shared" si="13"/>
        <v>0</v>
      </c>
      <c r="CM47" s="80"/>
      <c r="CN47" s="80"/>
      <c r="CO47" s="80"/>
      <c r="CP47" s="80"/>
      <c r="CQ47" s="80"/>
      <c r="CR47" s="80">
        <f t="shared" si="76"/>
        <v>0</v>
      </c>
      <c r="CS47" s="80"/>
      <c r="CT47" s="80"/>
      <c r="CU47" s="80">
        <f t="shared" si="14"/>
        <v>0</v>
      </c>
      <c r="CV47" s="80"/>
      <c r="CW47" s="80"/>
      <c r="CX47" s="80"/>
      <c r="CY47" s="80"/>
      <c r="CZ47" s="80"/>
      <c r="DA47" s="80">
        <f t="shared" si="77"/>
        <v>0</v>
      </c>
      <c r="DB47" s="80"/>
      <c r="DC47" s="80"/>
      <c r="DD47" s="80">
        <f t="shared" si="15"/>
        <v>0</v>
      </c>
      <c r="DE47" s="80"/>
      <c r="DF47" s="80"/>
      <c r="DG47" s="80"/>
      <c r="DH47" s="80"/>
      <c r="DI47" s="80"/>
      <c r="DJ47" s="80">
        <f t="shared" si="78"/>
        <v>0</v>
      </c>
      <c r="DK47" s="80"/>
      <c r="DL47" s="80"/>
      <c r="DM47" s="80">
        <f t="shared" si="16"/>
        <v>0</v>
      </c>
      <c r="DN47" s="80"/>
      <c r="DO47" s="80"/>
      <c r="DP47" s="80"/>
      <c r="DQ47" s="80"/>
      <c r="DR47" s="80"/>
      <c r="DS47" s="80">
        <f t="shared" si="79"/>
        <v>0</v>
      </c>
      <c r="DT47" s="80"/>
      <c r="DU47" s="80"/>
      <c r="DV47" s="80">
        <f t="shared" si="17"/>
        <v>0</v>
      </c>
      <c r="DW47" s="80"/>
      <c r="DX47" s="80"/>
      <c r="DY47" s="80"/>
      <c r="DZ47" s="80"/>
      <c r="EA47" s="80"/>
      <c r="EB47" s="80">
        <f t="shared" si="80"/>
        <v>0</v>
      </c>
      <c r="EC47" s="80"/>
      <c r="ED47" s="80"/>
      <c r="EE47" s="80">
        <f t="shared" si="18"/>
        <v>0</v>
      </c>
      <c r="EF47" s="80"/>
      <c r="EG47" s="80"/>
      <c r="EH47" s="80"/>
      <c r="EI47" s="80"/>
      <c r="EJ47" s="80"/>
      <c r="EK47" s="80">
        <f t="shared" si="81"/>
        <v>0</v>
      </c>
      <c r="EL47" s="80"/>
      <c r="EM47" s="80"/>
      <c r="EN47" s="80">
        <f t="shared" si="19"/>
        <v>0</v>
      </c>
      <c r="EO47" s="80"/>
      <c r="EP47" s="80"/>
      <c r="EQ47" s="80"/>
      <c r="ER47" s="80"/>
      <c r="ES47" s="80"/>
      <c r="ET47" s="80">
        <f t="shared" si="82"/>
        <v>0</v>
      </c>
      <c r="EU47" s="80"/>
      <c r="EV47" s="80"/>
      <c r="EW47" s="80">
        <f t="shared" si="20"/>
        <v>0</v>
      </c>
      <c r="EX47" s="80"/>
      <c r="EY47" s="80"/>
      <c r="EZ47" s="80"/>
      <c r="FA47" s="80"/>
      <c r="FB47" s="80"/>
      <c r="FC47" s="80">
        <f t="shared" si="83"/>
        <v>0</v>
      </c>
      <c r="FD47" s="80"/>
      <c r="FE47" s="80"/>
      <c r="FF47" s="80">
        <f t="shared" si="21"/>
        <v>0</v>
      </c>
      <c r="FG47" s="80"/>
      <c r="FH47" s="80"/>
      <c r="FI47" s="80"/>
      <c r="FJ47" s="80"/>
      <c r="FK47" s="80"/>
      <c r="FL47" s="80">
        <f t="shared" si="84"/>
        <v>0</v>
      </c>
      <c r="FM47" s="80"/>
      <c r="FN47" s="80"/>
      <c r="FO47" s="80">
        <f t="shared" si="61"/>
        <v>0</v>
      </c>
      <c r="FP47" s="80"/>
      <c r="FQ47" s="80"/>
      <c r="FR47" s="80"/>
      <c r="FS47" s="80"/>
      <c r="FT47" s="80"/>
      <c r="FU47" s="80">
        <f t="shared" si="119"/>
        <v>0</v>
      </c>
      <c r="FV47" s="80"/>
      <c r="FW47" s="80"/>
      <c r="FX47" s="80">
        <f t="shared" si="120"/>
        <v>0</v>
      </c>
      <c r="FY47" s="80"/>
      <c r="FZ47" s="80"/>
      <c r="GA47" s="80">
        <f t="shared" si="91"/>
        <v>0</v>
      </c>
      <c r="GB47" s="135">
        <f t="shared" si="92"/>
        <v>0</v>
      </c>
      <c r="GC47" s="80">
        <f t="shared" si="93"/>
        <v>0</v>
      </c>
      <c r="GD47" s="80">
        <f t="shared" si="94"/>
        <v>0</v>
      </c>
      <c r="GE47" s="166">
        <f t="shared" si="106"/>
        <v>0</v>
      </c>
      <c r="GF47" s="80">
        <f t="shared" si="95"/>
        <v>0</v>
      </c>
      <c r="GG47" s="80">
        <f t="shared" si="96"/>
        <v>0</v>
      </c>
      <c r="GH47" s="166">
        <f t="shared" si="107"/>
        <v>0</v>
      </c>
      <c r="GI47" s="166">
        <f t="shared" si="107"/>
        <v>0</v>
      </c>
      <c r="GJ47" s="125"/>
      <c r="GK47" s="125"/>
      <c r="GL47" s="124"/>
      <c r="GM47" s="80"/>
      <c r="GN47" s="80"/>
      <c r="GO47" s="80"/>
      <c r="GP47" s="80">
        <f t="shared" si="90"/>
        <v>0</v>
      </c>
      <c r="GQ47" s="80"/>
      <c r="GR47" s="80"/>
      <c r="GS47" s="80">
        <f t="shared" si="64"/>
        <v>0</v>
      </c>
      <c r="GT47" s="80"/>
      <c r="GU47" s="80"/>
      <c r="GV47" s="111"/>
      <c r="GW47" s="112"/>
      <c r="GX47" s="112"/>
      <c r="GY47" s="106"/>
      <c r="GZ47" s="106"/>
      <c r="HA47" s="106"/>
      <c r="HB47" s="106"/>
      <c r="HC47" s="112"/>
      <c r="HD47" s="112"/>
      <c r="HE47" s="108"/>
    </row>
    <row r="48" spans="1:213" s="40" customFormat="1" ht="14.25">
      <c r="A48" s="28" t="s">
        <v>118</v>
      </c>
      <c r="B48" s="3" t="s">
        <v>31</v>
      </c>
      <c r="C48" s="80">
        <f t="shared" si="65"/>
        <v>3558.61</v>
      </c>
      <c r="D48" s="80">
        <f t="shared" si="102"/>
        <v>1500</v>
      </c>
      <c r="E48" s="80">
        <f t="shared" si="103"/>
        <v>0</v>
      </c>
      <c r="F48" s="80">
        <f t="shared" si="104"/>
        <v>1500</v>
      </c>
      <c r="G48" s="80">
        <f t="shared" si="105"/>
        <v>3000</v>
      </c>
      <c r="H48" s="80">
        <f t="shared" si="105"/>
        <v>0</v>
      </c>
      <c r="I48" s="80">
        <f t="shared" si="109"/>
        <v>1500</v>
      </c>
      <c r="J48" s="80">
        <f t="shared" si="66"/>
        <v>3000</v>
      </c>
      <c r="K48" s="80">
        <f t="shared" si="67"/>
        <v>3000</v>
      </c>
      <c r="L48" s="80">
        <v>3558.61</v>
      </c>
      <c r="M48" s="80">
        <v>1500</v>
      </c>
      <c r="N48" s="80"/>
      <c r="O48" s="80">
        <f t="shared" si="48"/>
        <v>1500</v>
      </c>
      <c r="P48" s="80">
        <v>3000</v>
      </c>
      <c r="Q48" s="80"/>
      <c r="R48" s="80">
        <f t="shared" si="23"/>
        <v>1500</v>
      </c>
      <c r="S48" s="80">
        <v>3000</v>
      </c>
      <c r="T48" s="80">
        <v>3000</v>
      </c>
      <c r="U48" s="80"/>
      <c r="V48" s="80"/>
      <c r="W48" s="80"/>
      <c r="X48" s="80">
        <f t="shared" si="68"/>
        <v>0</v>
      </c>
      <c r="Y48" s="80"/>
      <c r="Z48" s="80"/>
      <c r="AA48" s="80">
        <f t="shared" si="24"/>
        <v>0</v>
      </c>
      <c r="AB48" s="80"/>
      <c r="AC48" s="80"/>
      <c r="AD48" s="80">
        <v>500</v>
      </c>
      <c r="AE48" s="80">
        <v>500</v>
      </c>
      <c r="AF48" s="80"/>
      <c r="AG48" s="80">
        <f t="shared" si="69"/>
        <v>500</v>
      </c>
      <c r="AH48" s="80">
        <v>500</v>
      </c>
      <c r="AI48" s="80">
        <v>500</v>
      </c>
      <c r="AJ48" s="80">
        <f t="shared" si="7"/>
        <v>0</v>
      </c>
      <c r="AK48" s="80">
        <v>500</v>
      </c>
      <c r="AL48" s="80">
        <v>500</v>
      </c>
      <c r="AM48" s="80"/>
      <c r="AN48" s="80"/>
      <c r="AO48" s="80"/>
      <c r="AP48" s="80">
        <f t="shared" si="70"/>
        <v>0</v>
      </c>
      <c r="AQ48" s="80"/>
      <c r="AR48" s="80"/>
      <c r="AS48" s="80">
        <f t="shared" si="8"/>
        <v>0</v>
      </c>
      <c r="AT48" s="80"/>
      <c r="AU48" s="80"/>
      <c r="AV48" s="80"/>
      <c r="AW48" s="80"/>
      <c r="AX48" s="80"/>
      <c r="AY48" s="80">
        <f t="shared" si="71"/>
        <v>0</v>
      </c>
      <c r="AZ48" s="80"/>
      <c r="BA48" s="80"/>
      <c r="BB48" s="80">
        <f t="shared" si="9"/>
        <v>0</v>
      </c>
      <c r="BC48" s="80"/>
      <c r="BD48" s="80"/>
      <c r="BE48" s="80"/>
      <c r="BF48" s="80"/>
      <c r="BG48" s="80"/>
      <c r="BH48" s="80">
        <f t="shared" si="72"/>
        <v>0</v>
      </c>
      <c r="BI48" s="80"/>
      <c r="BJ48" s="80"/>
      <c r="BK48" s="80">
        <f t="shared" si="10"/>
        <v>0</v>
      </c>
      <c r="BL48" s="80"/>
      <c r="BM48" s="80"/>
      <c r="BN48" s="80"/>
      <c r="BO48" s="80"/>
      <c r="BP48" s="80"/>
      <c r="BQ48" s="80">
        <f t="shared" si="73"/>
        <v>0</v>
      </c>
      <c r="BR48" s="80"/>
      <c r="BS48" s="80"/>
      <c r="BT48" s="80">
        <f t="shared" si="11"/>
        <v>0</v>
      </c>
      <c r="BU48" s="80"/>
      <c r="BV48" s="80"/>
      <c r="BW48" s="80"/>
      <c r="BX48" s="80"/>
      <c r="BY48" s="80"/>
      <c r="BZ48" s="80">
        <f t="shared" si="74"/>
        <v>0</v>
      </c>
      <c r="CA48" s="80"/>
      <c r="CB48" s="80"/>
      <c r="CC48" s="80">
        <f t="shared" si="12"/>
        <v>0</v>
      </c>
      <c r="CD48" s="80"/>
      <c r="CE48" s="80"/>
      <c r="CF48" s="80"/>
      <c r="CG48" s="80"/>
      <c r="CH48" s="80"/>
      <c r="CI48" s="80">
        <f t="shared" si="75"/>
        <v>0</v>
      </c>
      <c r="CJ48" s="80"/>
      <c r="CK48" s="80"/>
      <c r="CL48" s="80">
        <f t="shared" si="13"/>
        <v>0</v>
      </c>
      <c r="CM48" s="80"/>
      <c r="CN48" s="80"/>
      <c r="CO48" s="80"/>
      <c r="CP48" s="80"/>
      <c r="CQ48" s="80"/>
      <c r="CR48" s="80">
        <f t="shared" si="76"/>
        <v>0</v>
      </c>
      <c r="CS48" s="80">
        <v>250</v>
      </c>
      <c r="CT48" s="80">
        <v>250</v>
      </c>
      <c r="CU48" s="80">
        <f t="shared" si="14"/>
        <v>250</v>
      </c>
      <c r="CV48" s="80">
        <v>250</v>
      </c>
      <c r="CW48" s="80">
        <v>250</v>
      </c>
      <c r="CX48" s="80"/>
      <c r="CY48" s="80"/>
      <c r="CZ48" s="80"/>
      <c r="DA48" s="80">
        <f t="shared" si="77"/>
        <v>0</v>
      </c>
      <c r="DB48" s="80"/>
      <c r="DC48" s="80"/>
      <c r="DD48" s="80">
        <f t="shared" si="15"/>
        <v>0</v>
      </c>
      <c r="DE48" s="80"/>
      <c r="DF48" s="80"/>
      <c r="DG48" s="80"/>
      <c r="DH48" s="80"/>
      <c r="DI48" s="80"/>
      <c r="DJ48" s="80">
        <f t="shared" si="78"/>
        <v>0</v>
      </c>
      <c r="DK48" s="80"/>
      <c r="DL48" s="80"/>
      <c r="DM48" s="80">
        <f t="shared" si="16"/>
        <v>0</v>
      </c>
      <c r="DN48" s="80"/>
      <c r="DO48" s="80"/>
      <c r="DP48" s="80"/>
      <c r="DQ48" s="80"/>
      <c r="DR48" s="80"/>
      <c r="DS48" s="80">
        <f t="shared" si="79"/>
        <v>0</v>
      </c>
      <c r="DT48" s="80"/>
      <c r="DU48" s="80"/>
      <c r="DV48" s="80">
        <f t="shared" si="17"/>
        <v>0</v>
      </c>
      <c r="DW48" s="80"/>
      <c r="DX48" s="80"/>
      <c r="DY48" s="80"/>
      <c r="DZ48" s="80"/>
      <c r="EA48" s="80"/>
      <c r="EB48" s="80">
        <f t="shared" si="80"/>
        <v>0</v>
      </c>
      <c r="EC48" s="80"/>
      <c r="ED48" s="80"/>
      <c r="EE48" s="80">
        <f t="shared" si="18"/>
        <v>0</v>
      </c>
      <c r="EF48" s="80"/>
      <c r="EG48" s="80"/>
      <c r="EH48" s="80"/>
      <c r="EI48" s="80"/>
      <c r="EJ48" s="80"/>
      <c r="EK48" s="80">
        <f t="shared" si="81"/>
        <v>0</v>
      </c>
      <c r="EL48" s="80"/>
      <c r="EM48" s="80"/>
      <c r="EN48" s="80">
        <f t="shared" si="19"/>
        <v>0</v>
      </c>
      <c r="EO48" s="80"/>
      <c r="EP48" s="80"/>
      <c r="EQ48" s="80"/>
      <c r="ER48" s="80"/>
      <c r="ES48" s="80"/>
      <c r="ET48" s="80">
        <f t="shared" si="82"/>
        <v>0</v>
      </c>
      <c r="EU48" s="80"/>
      <c r="EV48" s="80"/>
      <c r="EW48" s="80">
        <f t="shared" si="20"/>
        <v>0</v>
      </c>
      <c r="EX48" s="80"/>
      <c r="EY48" s="80"/>
      <c r="EZ48" s="80"/>
      <c r="FA48" s="80"/>
      <c r="FB48" s="80"/>
      <c r="FC48" s="80">
        <f t="shared" si="83"/>
        <v>0</v>
      </c>
      <c r="FD48" s="80"/>
      <c r="FE48" s="80"/>
      <c r="FF48" s="80">
        <f t="shared" si="21"/>
        <v>0</v>
      </c>
      <c r="FG48" s="80"/>
      <c r="FH48" s="80"/>
      <c r="FI48" s="80"/>
      <c r="FJ48" s="80"/>
      <c r="FK48" s="80"/>
      <c r="FL48" s="80">
        <f t="shared" si="84"/>
        <v>0</v>
      </c>
      <c r="FM48" s="80"/>
      <c r="FN48" s="80"/>
      <c r="FO48" s="80">
        <f t="shared" si="61"/>
        <v>0</v>
      </c>
      <c r="FP48" s="80"/>
      <c r="FQ48" s="80"/>
      <c r="FR48" s="80"/>
      <c r="FS48" s="80"/>
      <c r="FT48" s="80"/>
      <c r="FU48" s="80">
        <f t="shared" si="119"/>
        <v>0</v>
      </c>
      <c r="FV48" s="80"/>
      <c r="FW48" s="80"/>
      <c r="FX48" s="80">
        <f t="shared" si="120"/>
        <v>0</v>
      </c>
      <c r="FY48" s="80"/>
      <c r="FZ48" s="80"/>
      <c r="GA48" s="80">
        <f t="shared" si="91"/>
        <v>4058.61</v>
      </c>
      <c r="GB48" s="135">
        <f t="shared" si="92"/>
        <v>2000</v>
      </c>
      <c r="GC48" s="80">
        <f t="shared" si="93"/>
        <v>0</v>
      </c>
      <c r="GD48" s="80">
        <f t="shared" si="94"/>
        <v>2000</v>
      </c>
      <c r="GE48" s="166">
        <f t="shared" si="106"/>
        <v>3750</v>
      </c>
      <c r="GF48" s="80">
        <f t="shared" si="95"/>
        <v>750</v>
      </c>
      <c r="GG48" s="80">
        <f t="shared" si="96"/>
        <v>1750</v>
      </c>
      <c r="GH48" s="166">
        <f t="shared" si="107"/>
        <v>3750</v>
      </c>
      <c r="GI48" s="166">
        <f t="shared" si="107"/>
        <v>3750</v>
      </c>
      <c r="GJ48" s="125"/>
      <c r="GK48" s="125"/>
      <c r="GL48" s="124"/>
      <c r="GM48" s="80"/>
      <c r="GN48" s="80"/>
      <c r="GO48" s="80"/>
      <c r="GP48" s="80">
        <f t="shared" si="90"/>
        <v>0</v>
      </c>
      <c r="GQ48" s="80"/>
      <c r="GR48" s="80"/>
      <c r="GS48" s="80">
        <f t="shared" si="64"/>
        <v>0</v>
      </c>
      <c r="GT48" s="80"/>
      <c r="GU48" s="80"/>
      <c r="GV48" s="111"/>
      <c r="GW48" s="112"/>
      <c r="GX48" s="112"/>
      <c r="GY48" s="106"/>
      <c r="GZ48" s="106"/>
      <c r="HA48" s="106"/>
      <c r="HB48" s="106"/>
      <c r="HC48" s="112"/>
      <c r="HD48" s="112"/>
      <c r="HE48" s="108"/>
    </row>
    <row r="49" spans="1:213" s="40" customFormat="1" ht="14.25">
      <c r="A49" s="28" t="s">
        <v>119</v>
      </c>
      <c r="B49" s="3" t="s">
        <v>32</v>
      </c>
      <c r="C49" s="80">
        <f t="shared" si="65"/>
        <v>18145.25</v>
      </c>
      <c r="D49" s="80">
        <f t="shared" si="102"/>
        <v>166058</v>
      </c>
      <c r="E49" s="80">
        <f t="shared" si="103"/>
        <v>0</v>
      </c>
      <c r="F49" s="80">
        <f t="shared" si="104"/>
        <v>166058</v>
      </c>
      <c r="G49" s="80">
        <f t="shared" si="105"/>
        <v>453.07799999999997</v>
      </c>
      <c r="H49" s="80">
        <f t="shared" si="105"/>
        <v>0</v>
      </c>
      <c r="I49" s="80">
        <f t="shared" si="109"/>
        <v>-165604.92199999999</v>
      </c>
      <c r="J49" s="80">
        <f t="shared" si="66"/>
        <v>453.07799999999997</v>
      </c>
      <c r="K49" s="80">
        <f t="shared" si="67"/>
        <v>453.07799999999997</v>
      </c>
      <c r="L49" s="80">
        <v>18145.25</v>
      </c>
      <c r="M49" s="80">
        <v>166058</v>
      </c>
      <c r="N49" s="80"/>
      <c r="O49" s="80">
        <f t="shared" si="48"/>
        <v>166058</v>
      </c>
      <c r="P49" s="80">
        <v>453.07799999999997</v>
      </c>
      <c r="Q49" s="80"/>
      <c r="R49" s="80">
        <f t="shared" si="23"/>
        <v>-165604.92199999999</v>
      </c>
      <c r="S49" s="80">
        <v>453.07799999999997</v>
      </c>
      <c r="T49" s="80">
        <v>453.07799999999997</v>
      </c>
      <c r="U49" s="80"/>
      <c r="V49" s="80"/>
      <c r="W49" s="80"/>
      <c r="X49" s="80">
        <f t="shared" si="68"/>
        <v>0</v>
      </c>
      <c r="Y49" s="80"/>
      <c r="Z49" s="80"/>
      <c r="AA49" s="80">
        <f t="shared" si="24"/>
        <v>0</v>
      </c>
      <c r="AB49" s="80"/>
      <c r="AC49" s="80"/>
      <c r="AD49" s="80"/>
      <c r="AE49" s="80"/>
      <c r="AF49" s="80"/>
      <c r="AG49" s="80">
        <f t="shared" si="69"/>
        <v>0</v>
      </c>
      <c r="AH49" s="80"/>
      <c r="AI49" s="80"/>
      <c r="AJ49" s="80">
        <f t="shared" si="7"/>
        <v>0</v>
      </c>
      <c r="AK49" s="80"/>
      <c r="AL49" s="80"/>
      <c r="AM49" s="80"/>
      <c r="AN49" s="80"/>
      <c r="AO49" s="80"/>
      <c r="AP49" s="80">
        <f t="shared" si="70"/>
        <v>0</v>
      </c>
      <c r="AQ49" s="80"/>
      <c r="AR49" s="80"/>
      <c r="AS49" s="80">
        <f t="shared" si="8"/>
        <v>0</v>
      </c>
      <c r="AT49" s="80"/>
      <c r="AU49" s="80"/>
      <c r="AV49" s="80"/>
      <c r="AW49" s="80"/>
      <c r="AX49" s="80"/>
      <c r="AY49" s="80">
        <f t="shared" si="71"/>
        <v>0</v>
      </c>
      <c r="AZ49" s="80"/>
      <c r="BA49" s="80">
        <v>453.1</v>
      </c>
      <c r="BB49" s="80">
        <f t="shared" si="9"/>
        <v>0</v>
      </c>
      <c r="BC49" s="80"/>
      <c r="BD49" s="80"/>
      <c r="BE49" s="80"/>
      <c r="BF49" s="80"/>
      <c r="BG49" s="80"/>
      <c r="BH49" s="80">
        <f t="shared" si="72"/>
        <v>0</v>
      </c>
      <c r="BI49" s="80"/>
      <c r="BJ49" s="80">
        <v>0</v>
      </c>
      <c r="BK49" s="80">
        <f t="shared" si="10"/>
        <v>0</v>
      </c>
      <c r="BL49" s="80"/>
      <c r="BM49" s="80"/>
      <c r="BN49" s="80"/>
      <c r="BO49" s="80"/>
      <c r="BP49" s="80"/>
      <c r="BQ49" s="80">
        <f t="shared" si="73"/>
        <v>0</v>
      </c>
      <c r="BR49" s="80"/>
      <c r="BS49" s="80"/>
      <c r="BT49" s="80">
        <f t="shared" si="11"/>
        <v>0</v>
      </c>
      <c r="BU49" s="80"/>
      <c r="BV49" s="80"/>
      <c r="BW49" s="80"/>
      <c r="BX49" s="80"/>
      <c r="BY49" s="80"/>
      <c r="BZ49" s="80">
        <f t="shared" si="74"/>
        <v>0</v>
      </c>
      <c r="CA49" s="80"/>
      <c r="CB49" s="80"/>
      <c r="CC49" s="80">
        <f t="shared" si="12"/>
        <v>0</v>
      </c>
      <c r="CD49" s="80"/>
      <c r="CE49" s="80"/>
      <c r="CF49" s="80"/>
      <c r="CG49" s="80"/>
      <c r="CH49" s="80"/>
      <c r="CI49" s="80">
        <f t="shared" si="75"/>
        <v>0</v>
      </c>
      <c r="CJ49" s="80"/>
      <c r="CK49" s="80"/>
      <c r="CL49" s="80">
        <f t="shared" si="13"/>
        <v>0</v>
      </c>
      <c r="CM49" s="80"/>
      <c r="CN49" s="80"/>
      <c r="CO49" s="80"/>
      <c r="CP49" s="80"/>
      <c r="CQ49" s="80"/>
      <c r="CR49" s="80">
        <f t="shared" si="76"/>
        <v>0</v>
      </c>
      <c r="CS49" s="80"/>
      <c r="CT49" s="80">
        <v>40.9</v>
      </c>
      <c r="CU49" s="80">
        <f t="shared" si="14"/>
        <v>0</v>
      </c>
      <c r="CV49" s="80"/>
      <c r="CW49" s="80"/>
      <c r="CX49" s="80"/>
      <c r="CY49" s="80"/>
      <c r="CZ49" s="80"/>
      <c r="DA49" s="80">
        <f t="shared" si="77"/>
        <v>0</v>
      </c>
      <c r="DB49" s="80"/>
      <c r="DC49" s="80"/>
      <c r="DD49" s="80">
        <f t="shared" si="15"/>
        <v>0</v>
      </c>
      <c r="DE49" s="80"/>
      <c r="DF49" s="80"/>
      <c r="DG49" s="80"/>
      <c r="DH49" s="80"/>
      <c r="DI49" s="80"/>
      <c r="DJ49" s="80">
        <f t="shared" si="78"/>
        <v>0</v>
      </c>
      <c r="DK49" s="80"/>
      <c r="DL49" s="80"/>
      <c r="DM49" s="80">
        <f t="shared" si="16"/>
        <v>0</v>
      </c>
      <c r="DN49" s="80"/>
      <c r="DO49" s="80"/>
      <c r="DP49" s="80"/>
      <c r="DQ49" s="80"/>
      <c r="DR49" s="80"/>
      <c r="DS49" s="80">
        <f t="shared" si="79"/>
        <v>0</v>
      </c>
      <c r="DT49" s="80"/>
      <c r="DU49" s="80"/>
      <c r="DV49" s="80">
        <f t="shared" si="17"/>
        <v>0</v>
      </c>
      <c r="DW49" s="80"/>
      <c r="DX49" s="80"/>
      <c r="DY49" s="80"/>
      <c r="DZ49" s="80"/>
      <c r="EA49" s="80"/>
      <c r="EB49" s="80">
        <f t="shared" si="80"/>
        <v>0</v>
      </c>
      <c r="EC49" s="80"/>
      <c r="ED49" s="80"/>
      <c r="EE49" s="80">
        <f t="shared" si="18"/>
        <v>0</v>
      </c>
      <c r="EF49" s="80"/>
      <c r="EG49" s="80"/>
      <c r="EH49" s="80"/>
      <c r="EI49" s="80"/>
      <c r="EJ49" s="80"/>
      <c r="EK49" s="80">
        <f t="shared" si="81"/>
        <v>0</v>
      </c>
      <c r="EL49" s="80"/>
      <c r="EM49" s="80"/>
      <c r="EN49" s="80">
        <f t="shared" si="19"/>
        <v>0</v>
      </c>
      <c r="EO49" s="80"/>
      <c r="EP49" s="80"/>
      <c r="EQ49" s="80"/>
      <c r="ER49" s="80"/>
      <c r="ES49" s="80"/>
      <c r="ET49" s="80">
        <f t="shared" si="82"/>
        <v>0</v>
      </c>
      <c r="EU49" s="80"/>
      <c r="EV49" s="80"/>
      <c r="EW49" s="80">
        <f t="shared" si="20"/>
        <v>0</v>
      </c>
      <c r="EX49" s="80"/>
      <c r="EY49" s="80"/>
      <c r="EZ49" s="80"/>
      <c r="FA49" s="80"/>
      <c r="FB49" s="80"/>
      <c r="FC49" s="80">
        <f t="shared" si="83"/>
        <v>0</v>
      </c>
      <c r="FD49" s="80"/>
      <c r="FE49" s="80"/>
      <c r="FF49" s="80">
        <f t="shared" si="21"/>
        <v>0</v>
      </c>
      <c r="FG49" s="80"/>
      <c r="FH49" s="80"/>
      <c r="FI49" s="80"/>
      <c r="FJ49" s="80"/>
      <c r="FK49" s="80"/>
      <c r="FL49" s="80">
        <f t="shared" si="84"/>
        <v>0</v>
      </c>
      <c r="FM49" s="80"/>
      <c r="FN49" s="80"/>
      <c r="FO49" s="80">
        <f t="shared" si="61"/>
        <v>0</v>
      </c>
      <c r="FP49" s="80"/>
      <c r="FQ49" s="80"/>
      <c r="FR49" s="80"/>
      <c r="FS49" s="80"/>
      <c r="FT49" s="80"/>
      <c r="FU49" s="80">
        <f t="shared" si="119"/>
        <v>0</v>
      </c>
      <c r="FV49" s="80"/>
      <c r="FW49" s="80"/>
      <c r="FX49" s="80">
        <f t="shared" si="120"/>
        <v>0</v>
      </c>
      <c r="FY49" s="80"/>
      <c r="FZ49" s="80"/>
      <c r="GA49" s="80">
        <f t="shared" si="91"/>
        <v>18145.25</v>
      </c>
      <c r="GB49" s="135">
        <f t="shared" si="92"/>
        <v>166058</v>
      </c>
      <c r="GC49" s="80">
        <f t="shared" si="93"/>
        <v>0</v>
      </c>
      <c r="GD49" s="80">
        <f t="shared" si="94"/>
        <v>166058</v>
      </c>
      <c r="GE49" s="166">
        <f t="shared" si="106"/>
        <v>453.07799999999997</v>
      </c>
      <c r="GF49" s="80">
        <f t="shared" si="95"/>
        <v>494</v>
      </c>
      <c r="GG49" s="80">
        <f t="shared" si="96"/>
        <v>-165604.92199999999</v>
      </c>
      <c r="GH49" s="166">
        <f t="shared" si="107"/>
        <v>453.07799999999997</v>
      </c>
      <c r="GI49" s="166">
        <f t="shared" si="107"/>
        <v>453.07799999999997</v>
      </c>
      <c r="GJ49" s="125"/>
      <c r="GK49" s="125"/>
      <c r="GL49" s="124"/>
      <c r="GM49" s="80">
        <v>953.6</v>
      </c>
      <c r="GN49" s="80"/>
      <c r="GO49" s="80"/>
      <c r="GP49" s="80">
        <f t="shared" si="90"/>
        <v>0</v>
      </c>
      <c r="GQ49" s="80"/>
      <c r="GR49" s="80"/>
      <c r="GS49" s="80">
        <f t="shared" si="64"/>
        <v>0</v>
      </c>
      <c r="GT49" s="80"/>
      <c r="GU49" s="80"/>
      <c r="GV49" s="105"/>
      <c r="GW49" s="106"/>
      <c r="GX49" s="106"/>
      <c r="GY49" s="106"/>
      <c r="GZ49" s="106"/>
      <c r="HA49" s="106"/>
      <c r="HB49" s="106"/>
      <c r="HC49" s="106"/>
      <c r="HD49" s="106"/>
      <c r="HE49" s="108"/>
    </row>
    <row r="50" spans="1:213" s="40" customFormat="1" ht="14.25">
      <c r="A50" s="28" t="s">
        <v>120</v>
      </c>
      <c r="B50" s="3" t="s">
        <v>33</v>
      </c>
      <c r="C50" s="80">
        <f t="shared" si="65"/>
        <v>7391.8</v>
      </c>
      <c r="D50" s="80">
        <f t="shared" si="102"/>
        <v>49262.2</v>
      </c>
      <c r="E50" s="80">
        <f t="shared" si="103"/>
        <v>0</v>
      </c>
      <c r="F50" s="80">
        <f t="shared" si="104"/>
        <v>49262.2</v>
      </c>
      <c r="G50" s="80">
        <f t="shared" si="105"/>
        <v>57276.799999999996</v>
      </c>
      <c r="H50" s="80">
        <f t="shared" si="105"/>
        <v>0</v>
      </c>
      <c r="I50" s="80">
        <f t="shared" si="109"/>
        <v>8014.5999999999985</v>
      </c>
      <c r="J50" s="80">
        <f t="shared" si="66"/>
        <v>57276.799999999996</v>
      </c>
      <c r="K50" s="80">
        <f t="shared" si="67"/>
        <v>57276.799999999996</v>
      </c>
      <c r="L50" s="80">
        <v>7391.8</v>
      </c>
      <c r="M50" s="80">
        <f>11674.6+37587.6</f>
        <v>49262.2</v>
      </c>
      <c r="N50" s="80"/>
      <c r="O50" s="80">
        <f t="shared" si="48"/>
        <v>49262.2</v>
      </c>
      <c r="P50" s="80">
        <v>57276.799999999996</v>
      </c>
      <c r="Q50" s="80"/>
      <c r="R50" s="80">
        <f t="shared" si="23"/>
        <v>8014.5999999999985</v>
      </c>
      <c r="S50" s="80">
        <v>57276.799999999996</v>
      </c>
      <c r="T50" s="80">
        <v>57276.799999999996</v>
      </c>
      <c r="U50" s="80"/>
      <c r="V50" s="80"/>
      <c r="W50" s="80"/>
      <c r="X50" s="80">
        <f t="shared" si="68"/>
        <v>0</v>
      </c>
      <c r="Y50" s="80"/>
      <c r="Z50" s="80"/>
      <c r="AA50" s="80">
        <f t="shared" si="24"/>
        <v>0</v>
      </c>
      <c r="AB50" s="80"/>
      <c r="AC50" s="80"/>
      <c r="AD50" s="80">
        <v>88.6</v>
      </c>
      <c r="AE50" s="80">
        <v>88.7</v>
      </c>
      <c r="AF50" s="80"/>
      <c r="AG50" s="80">
        <f t="shared" si="69"/>
        <v>88.7</v>
      </c>
      <c r="AH50" s="80">
        <v>88.7</v>
      </c>
      <c r="AI50" s="80">
        <v>521.1</v>
      </c>
      <c r="AJ50" s="80">
        <f t="shared" si="7"/>
        <v>0</v>
      </c>
      <c r="AK50" s="80">
        <v>88.7</v>
      </c>
      <c r="AL50" s="80">
        <v>88.7</v>
      </c>
      <c r="AM50" s="80"/>
      <c r="AN50" s="80"/>
      <c r="AO50" s="80"/>
      <c r="AP50" s="80">
        <f t="shared" si="70"/>
        <v>0</v>
      </c>
      <c r="AQ50" s="80"/>
      <c r="AR50" s="80"/>
      <c r="AS50" s="80">
        <f t="shared" si="8"/>
        <v>0</v>
      </c>
      <c r="AT50" s="80"/>
      <c r="AU50" s="80"/>
      <c r="AV50" s="80">
        <v>59.2</v>
      </c>
      <c r="AW50" s="80">
        <v>59.3</v>
      </c>
      <c r="AX50" s="80"/>
      <c r="AY50" s="80">
        <f t="shared" si="71"/>
        <v>59.3</v>
      </c>
      <c r="AZ50" s="80">
        <v>60</v>
      </c>
      <c r="BA50" s="80">
        <v>831.2</v>
      </c>
      <c r="BB50" s="80">
        <f t="shared" si="9"/>
        <v>0.70000000000000284</v>
      </c>
      <c r="BC50" s="80">
        <v>60</v>
      </c>
      <c r="BD50" s="80">
        <v>60</v>
      </c>
      <c r="BE50" s="80"/>
      <c r="BF50" s="80"/>
      <c r="BG50" s="80"/>
      <c r="BH50" s="80">
        <f t="shared" si="72"/>
        <v>0</v>
      </c>
      <c r="BI50" s="80"/>
      <c r="BJ50" s="80">
        <v>1260.5999999999999</v>
      </c>
      <c r="BK50" s="80">
        <f t="shared" si="10"/>
        <v>0</v>
      </c>
      <c r="BL50" s="80"/>
      <c r="BM50" s="80"/>
      <c r="BN50" s="80"/>
      <c r="BO50" s="80"/>
      <c r="BP50" s="80"/>
      <c r="BQ50" s="80">
        <f t="shared" si="73"/>
        <v>0</v>
      </c>
      <c r="BR50" s="80"/>
      <c r="BS50" s="80"/>
      <c r="BT50" s="80">
        <f t="shared" si="11"/>
        <v>0</v>
      </c>
      <c r="BU50" s="80"/>
      <c r="BV50" s="80"/>
      <c r="BW50" s="80">
        <v>540.89</v>
      </c>
      <c r="BX50" s="80">
        <v>540.9</v>
      </c>
      <c r="BY50" s="80"/>
      <c r="BZ50" s="80">
        <f t="shared" si="74"/>
        <v>540.9</v>
      </c>
      <c r="CA50" s="80">
        <v>540.9</v>
      </c>
      <c r="CB50" s="80">
        <v>1728</v>
      </c>
      <c r="CC50" s="80">
        <f t="shared" si="12"/>
        <v>0</v>
      </c>
      <c r="CD50" s="80">
        <v>540.9</v>
      </c>
      <c r="CE50" s="80">
        <v>540.9</v>
      </c>
      <c r="CF50" s="80">
        <v>200</v>
      </c>
      <c r="CG50" s="80">
        <v>209.5</v>
      </c>
      <c r="CH50" s="80"/>
      <c r="CI50" s="80">
        <f t="shared" si="75"/>
        <v>209.5</v>
      </c>
      <c r="CJ50" s="80">
        <v>200</v>
      </c>
      <c r="CK50" s="80">
        <v>200</v>
      </c>
      <c r="CL50" s="80">
        <f t="shared" si="13"/>
        <v>-9.5</v>
      </c>
      <c r="CM50" s="80">
        <v>200</v>
      </c>
      <c r="CN50" s="80">
        <v>200</v>
      </c>
      <c r="CO50" s="80">
        <v>360.61</v>
      </c>
      <c r="CP50" s="80">
        <v>360.7</v>
      </c>
      <c r="CQ50" s="80"/>
      <c r="CR50" s="80">
        <f t="shared" si="76"/>
        <v>360.7</v>
      </c>
      <c r="CS50" s="80">
        <v>753</v>
      </c>
      <c r="CT50" s="80">
        <v>1618</v>
      </c>
      <c r="CU50" s="80">
        <f t="shared" si="14"/>
        <v>392.3</v>
      </c>
      <c r="CV50" s="80">
        <v>753</v>
      </c>
      <c r="CW50" s="80">
        <v>753</v>
      </c>
      <c r="CX50" s="80">
        <v>128.9</v>
      </c>
      <c r="CY50" s="80">
        <v>128.9</v>
      </c>
      <c r="CZ50" s="80"/>
      <c r="DA50" s="80">
        <f t="shared" si="77"/>
        <v>128.9</v>
      </c>
      <c r="DB50" s="80">
        <v>128.9</v>
      </c>
      <c r="DC50" s="80">
        <v>128.9</v>
      </c>
      <c r="DD50" s="80">
        <f t="shared" si="15"/>
        <v>0</v>
      </c>
      <c r="DE50" s="80">
        <v>128.9</v>
      </c>
      <c r="DF50" s="80">
        <v>128.9</v>
      </c>
      <c r="DG50" s="80">
        <v>270.3</v>
      </c>
      <c r="DH50" s="80">
        <v>270.3</v>
      </c>
      <c r="DI50" s="80"/>
      <c r="DJ50" s="80">
        <f t="shared" si="78"/>
        <v>270.3</v>
      </c>
      <c r="DK50" s="80">
        <v>283.8</v>
      </c>
      <c r="DL50" s="80">
        <v>283.8</v>
      </c>
      <c r="DM50" s="80">
        <f t="shared" si="16"/>
        <v>13.5</v>
      </c>
      <c r="DN50" s="80">
        <v>283.8</v>
      </c>
      <c r="DO50" s="80">
        <v>283.8</v>
      </c>
      <c r="DP50" s="80">
        <v>351.08</v>
      </c>
      <c r="DQ50" s="80">
        <v>351.1</v>
      </c>
      <c r="DR50" s="80"/>
      <c r="DS50" s="80">
        <f t="shared" si="79"/>
        <v>351.1</v>
      </c>
      <c r="DT50" s="80">
        <v>351.1</v>
      </c>
      <c r="DU50" s="80">
        <v>1309.2</v>
      </c>
      <c r="DV50" s="80">
        <f t="shared" si="17"/>
        <v>0</v>
      </c>
      <c r="DW50" s="80">
        <v>351.1</v>
      </c>
      <c r="DX50" s="80">
        <v>351.1</v>
      </c>
      <c r="DY50" s="80">
        <v>154.74</v>
      </c>
      <c r="DZ50" s="80">
        <v>154.80000000000001</v>
      </c>
      <c r="EA50" s="80"/>
      <c r="EB50" s="80">
        <f t="shared" si="80"/>
        <v>154.80000000000001</v>
      </c>
      <c r="EC50" s="80">
        <v>154.80000000000001</v>
      </c>
      <c r="ED50" s="80">
        <v>154.80000000000001</v>
      </c>
      <c r="EE50" s="80">
        <f t="shared" si="18"/>
        <v>0</v>
      </c>
      <c r="EF50" s="80">
        <v>154.80000000000001</v>
      </c>
      <c r="EG50" s="80">
        <v>154.80000000000001</v>
      </c>
      <c r="EH50" s="80">
        <v>157.86000000000001</v>
      </c>
      <c r="EI50" s="80">
        <v>157.9</v>
      </c>
      <c r="EJ50" s="80"/>
      <c r="EK50" s="80">
        <f t="shared" si="81"/>
        <v>157.9</v>
      </c>
      <c r="EL50" s="80">
        <v>196.5</v>
      </c>
      <c r="EM50" s="80">
        <v>536</v>
      </c>
      <c r="EN50" s="80">
        <f t="shared" si="19"/>
        <v>38.599999999999994</v>
      </c>
      <c r="EO50" s="80">
        <v>196.5</v>
      </c>
      <c r="EP50" s="80">
        <v>196.5</v>
      </c>
      <c r="EQ50" s="80">
        <v>146</v>
      </c>
      <c r="ER50" s="80">
        <v>180.9</v>
      </c>
      <c r="ES50" s="80"/>
      <c r="ET50" s="80">
        <f t="shared" si="82"/>
        <v>180.9</v>
      </c>
      <c r="EU50" s="80">
        <v>180.9</v>
      </c>
      <c r="EV50" s="80">
        <v>962.9</v>
      </c>
      <c r="EW50" s="80">
        <f t="shared" si="20"/>
        <v>0</v>
      </c>
      <c r="EX50" s="80">
        <v>180.9</v>
      </c>
      <c r="EY50" s="80">
        <v>180.9</v>
      </c>
      <c r="EZ50" s="80">
        <v>268.67</v>
      </c>
      <c r="FA50" s="80">
        <v>282.5</v>
      </c>
      <c r="FB50" s="80"/>
      <c r="FC50" s="80">
        <f t="shared" si="83"/>
        <v>282.5</v>
      </c>
      <c r="FD50" s="80">
        <v>602.4</v>
      </c>
      <c r="FE50" s="80">
        <v>1523.5169999999998</v>
      </c>
      <c r="FF50" s="80">
        <f t="shared" si="21"/>
        <v>319.89999999999998</v>
      </c>
      <c r="FG50" s="80">
        <v>602.4</v>
      </c>
      <c r="FH50" s="80">
        <v>602.4</v>
      </c>
      <c r="FI50" s="80">
        <v>90.2</v>
      </c>
      <c r="FJ50" s="80">
        <v>90.2</v>
      </c>
      <c r="FK50" s="80"/>
      <c r="FL50" s="80">
        <f t="shared" si="84"/>
        <v>90.2</v>
      </c>
      <c r="FM50" s="80">
        <v>90.2</v>
      </c>
      <c r="FN50" s="80">
        <v>545.20000000000005</v>
      </c>
      <c r="FO50" s="80">
        <f t="shared" si="61"/>
        <v>0</v>
      </c>
      <c r="FP50" s="80">
        <v>90.2</v>
      </c>
      <c r="FQ50" s="80">
        <v>90.2</v>
      </c>
      <c r="FR50" s="80"/>
      <c r="FS50" s="80">
        <v>100</v>
      </c>
      <c r="FT50" s="80"/>
      <c r="FU50" s="80">
        <f t="shared" si="119"/>
        <v>100</v>
      </c>
      <c r="FV50" s="80">
        <v>100</v>
      </c>
      <c r="FW50" s="80"/>
      <c r="FX50" s="80">
        <f t="shared" si="120"/>
        <v>0</v>
      </c>
      <c r="FY50" s="80">
        <v>100</v>
      </c>
      <c r="FZ50" s="80">
        <v>100</v>
      </c>
      <c r="GA50" s="80">
        <f t="shared" si="91"/>
        <v>10208.850000000002</v>
      </c>
      <c r="GB50" s="135">
        <f t="shared" si="92"/>
        <v>52237.9</v>
      </c>
      <c r="GC50" s="80">
        <f t="shared" si="93"/>
        <v>0</v>
      </c>
      <c r="GD50" s="80">
        <f t="shared" si="94"/>
        <v>52137.9</v>
      </c>
      <c r="GE50" s="166">
        <f t="shared" si="106"/>
        <v>61008</v>
      </c>
      <c r="GF50" s="80">
        <f t="shared" si="95"/>
        <v>11603.216999999999</v>
      </c>
      <c r="GG50" s="80">
        <f t="shared" si="96"/>
        <v>8770.0999999999985</v>
      </c>
      <c r="GH50" s="166">
        <f t="shared" si="107"/>
        <v>61008</v>
      </c>
      <c r="GI50" s="166">
        <f t="shared" si="107"/>
        <v>61008</v>
      </c>
      <c r="GJ50" s="125"/>
      <c r="GK50" s="125"/>
      <c r="GL50" s="124"/>
      <c r="GM50" s="80">
        <v>1753</v>
      </c>
      <c r="GN50" s="80"/>
      <c r="GO50" s="80"/>
      <c r="GP50" s="80">
        <f t="shared" si="90"/>
        <v>0</v>
      </c>
      <c r="GQ50" s="80"/>
      <c r="GR50" s="80"/>
      <c r="GS50" s="80">
        <f t="shared" si="64"/>
        <v>0</v>
      </c>
      <c r="GT50" s="80"/>
      <c r="GU50" s="80"/>
      <c r="GV50" s="111"/>
      <c r="GW50" s="112"/>
      <c r="GX50" s="112"/>
      <c r="GY50" s="106"/>
      <c r="GZ50" s="106"/>
      <c r="HA50" s="106"/>
      <c r="HB50" s="106"/>
      <c r="HC50" s="112"/>
      <c r="HD50" s="112"/>
      <c r="HE50" s="108"/>
    </row>
    <row r="51" spans="1:213" s="40" customFormat="1" ht="28.5">
      <c r="A51" s="28" t="s">
        <v>121</v>
      </c>
      <c r="B51" s="3" t="s">
        <v>34</v>
      </c>
      <c r="C51" s="80">
        <f t="shared" si="65"/>
        <v>13229.57</v>
      </c>
      <c r="D51" s="80">
        <f t="shared" si="102"/>
        <v>8500</v>
      </c>
      <c r="E51" s="80">
        <f t="shared" si="103"/>
        <v>0</v>
      </c>
      <c r="F51" s="80">
        <f t="shared" si="104"/>
        <v>8500</v>
      </c>
      <c r="G51" s="80">
        <f t="shared" si="105"/>
        <v>214274.34</v>
      </c>
      <c r="H51" s="80">
        <f t="shared" si="105"/>
        <v>0</v>
      </c>
      <c r="I51" s="80">
        <f t="shared" si="109"/>
        <v>205774.34</v>
      </c>
      <c r="J51" s="80">
        <f t="shared" si="66"/>
        <v>19500</v>
      </c>
      <c r="K51" s="80">
        <f t="shared" si="67"/>
        <v>19500</v>
      </c>
      <c r="L51" s="80">
        <v>13229.57</v>
      </c>
      <c r="M51" s="80">
        <v>8500</v>
      </c>
      <c r="N51" s="80"/>
      <c r="O51" s="80">
        <f t="shared" si="48"/>
        <v>8500</v>
      </c>
      <c r="P51" s="80">
        <v>214274.34</v>
      </c>
      <c r="Q51" s="80"/>
      <c r="R51" s="80">
        <f t="shared" si="23"/>
        <v>205774.34</v>
      </c>
      <c r="S51" s="80">
        <v>19500</v>
      </c>
      <c r="T51" s="80">
        <v>19500</v>
      </c>
      <c r="U51" s="80"/>
      <c r="V51" s="80"/>
      <c r="W51" s="80"/>
      <c r="X51" s="80">
        <f t="shared" si="68"/>
        <v>0</v>
      </c>
      <c r="Y51" s="80"/>
      <c r="Z51" s="80"/>
      <c r="AA51" s="80">
        <f t="shared" si="24"/>
        <v>0</v>
      </c>
      <c r="AB51" s="80"/>
      <c r="AC51" s="80"/>
      <c r="AD51" s="80"/>
      <c r="AE51" s="80"/>
      <c r="AF51" s="80"/>
      <c r="AG51" s="80">
        <f t="shared" si="69"/>
        <v>0</v>
      </c>
      <c r="AH51" s="80"/>
      <c r="AI51" s="80">
        <v>500</v>
      </c>
      <c r="AJ51" s="80">
        <f t="shared" si="7"/>
        <v>0</v>
      </c>
      <c r="AK51" s="80"/>
      <c r="AL51" s="80"/>
      <c r="AM51" s="80"/>
      <c r="AN51" s="80"/>
      <c r="AO51" s="80"/>
      <c r="AP51" s="80">
        <f t="shared" si="70"/>
        <v>0</v>
      </c>
      <c r="AQ51" s="80"/>
      <c r="AR51" s="80">
        <v>500</v>
      </c>
      <c r="AS51" s="80">
        <f t="shared" si="8"/>
        <v>0</v>
      </c>
      <c r="AT51" s="80"/>
      <c r="AU51" s="80"/>
      <c r="AV51" s="80"/>
      <c r="AW51" s="80"/>
      <c r="AX51" s="80"/>
      <c r="AY51" s="80">
        <f t="shared" si="71"/>
        <v>0</v>
      </c>
      <c r="AZ51" s="80"/>
      <c r="BA51" s="80"/>
      <c r="BB51" s="80">
        <f t="shared" si="9"/>
        <v>0</v>
      </c>
      <c r="BC51" s="80"/>
      <c r="BD51" s="80"/>
      <c r="BE51" s="80"/>
      <c r="BF51" s="80"/>
      <c r="BG51" s="80"/>
      <c r="BH51" s="80">
        <f t="shared" si="72"/>
        <v>0</v>
      </c>
      <c r="BI51" s="80"/>
      <c r="BJ51" s="80">
        <v>507.6</v>
      </c>
      <c r="BK51" s="80">
        <f t="shared" si="10"/>
        <v>0</v>
      </c>
      <c r="BL51" s="80"/>
      <c r="BM51" s="80"/>
      <c r="BN51" s="80"/>
      <c r="BO51" s="80"/>
      <c r="BP51" s="80"/>
      <c r="BQ51" s="80">
        <f t="shared" si="73"/>
        <v>0</v>
      </c>
      <c r="BR51" s="80"/>
      <c r="BS51" s="80">
        <v>5000</v>
      </c>
      <c r="BT51" s="80">
        <f t="shared" si="11"/>
        <v>0</v>
      </c>
      <c r="BU51" s="80"/>
      <c r="BV51" s="80"/>
      <c r="BW51" s="80"/>
      <c r="BX51" s="80"/>
      <c r="BY51" s="80"/>
      <c r="BZ51" s="80">
        <f t="shared" si="74"/>
        <v>0</v>
      </c>
      <c r="CA51" s="80"/>
      <c r="CB51" s="80">
        <v>4000</v>
      </c>
      <c r="CC51" s="80">
        <f t="shared" si="12"/>
        <v>0</v>
      </c>
      <c r="CD51" s="80"/>
      <c r="CE51" s="80"/>
      <c r="CF51" s="80"/>
      <c r="CG51" s="80"/>
      <c r="CH51" s="80"/>
      <c r="CI51" s="80">
        <f t="shared" si="75"/>
        <v>0</v>
      </c>
      <c r="CJ51" s="80"/>
      <c r="CK51" s="80">
        <v>2120</v>
      </c>
      <c r="CL51" s="80">
        <f t="shared" si="13"/>
        <v>0</v>
      </c>
      <c r="CM51" s="80"/>
      <c r="CN51" s="80"/>
      <c r="CO51" s="80"/>
      <c r="CP51" s="80"/>
      <c r="CQ51" s="80"/>
      <c r="CR51" s="80">
        <f t="shared" si="76"/>
        <v>0</v>
      </c>
      <c r="CS51" s="80"/>
      <c r="CT51" s="80">
        <v>950</v>
      </c>
      <c r="CU51" s="80">
        <f t="shared" si="14"/>
        <v>0</v>
      </c>
      <c r="CV51" s="80"/>
      <c r="CW51" s="80"/>
      <c r="CX51" s="80"/>
      <c r="CY51" s="80"/>
      <c r="CZ51" s="80"/>
      <c r="DA51" s="80">
        <f t="shared" si="77"/>
        <v>0</v>
      </c>
      <c r="DB51" s="80"/>
      <c r="DC51" s="80"/>
      <c r="DD51" s="80">
        <f t="shared" si="15"/>
        <v>0</v>
      </c>
      <c r="DE51" s="80"/>
      <c r="DF51" s="80"/>
      <c r="DG51" s="80"/>
      <c r="DH51" s="80"/>
      <c r="DI51" s="80"/>
      <c r="DJ51" s="80">
        <f t="shared" si="78"/>
        <v>0</v>
      </c>
      <c r="DK51" s="80"/>
      <c r="DL51" s="80"/>
      <c r="DM51" s="80">
        <f t="shared" si="16"/>
        <v>0</v>
      </c>
      <c r="DN51" s="80"/>
      <c r="DO51" s="80"/>
      <c r="DP51" s="80"/>
      <c r="DQ51" s="80"/>
      <c r="DR51" s="80"/>
      <c r="DS51" s="80">
        <f t="shared" si="79"/>
        <v>0</v>
      </c>
      <c r="DT51" s="80"/>
      <c r="DU51" s="80">
        <v>1000</v>
      </c>
      <c r="DV51" s="80">
        <f t="shared" si="17"/>
        <v>0</v>
      </c>
      <c r="DW51" s="80"/>
      <c r="DX51" s="80"/>
      <c r="DY51" s="80"/>
      <c r="DZ51" s="80"/>
      <c r="EA51" s="80"/>
      <c r="EB51" s="80">
        <f t="shared" si="80"/>
        <v>0</v>
      </c>
      <c r="EC51" s="80"/>
      <c r="ED51" s="80">
        <v>600</v>
      </c>
      <c r="EE51" s="80">
        <f t="shared" si="18"/>
        <v>0</v>
      </c>
      <c r="EF51" s="80"/>
      <c r="EG51" s="80"/>
      <c r="EH51" s="80"/>
      <c r="EI51" s="80"/>
      <c r="EJ51" s="80"/>
      <c r="EK51" s="80">
        <f t="shared" si="81"/>
        <v>0</v>
      </c>
      <c r="EL51" s="80"/>
      <c r="EM51" s="80">
        <v>1500</v>
      </c>
      <c r="EN51" s="80">
        <f t="shared" si="19"/>
        <v>0</v>
      </c>
      <c r="EO51" s="80"/>
      <c r="EP51" s="80"/>
      <c r="EQ51" s="80"/>
      <c r="ER51" s="80"/>
      <c r="ES51" s="80"/>
      <c r="ET51" s="80">
        <f t="shared" si="82"/>
        <v>0</v>
      </c>
      <c r="EU51" s="80"/>
      <c r="EV51" s="80">
        <v>4000</v>
      </c>
      <c r="EW51" s="80">
        <f t="shared" si="20"/>
        <v>0</v>
      </c>
      <c r="EX51" s="80"/>
      <c r="EY51" s="80"/>
      <c r="EZ51" s="80"/>
      <c r="FA51" s="80"/>
      <c r="FB51" s="80"/>
      <c r="FC51" s="80">
        <f t="shared" si="83"/>
        <v>0</v>
      </c>
      <c r="FD51" s="80">
        <v>0</v>
      </c>
      <c r="FE51" s="80"/>
      <c r="FF51" s="80">
        <f t="shared" si="21"/>
        <v>0</v>
      </c>
      <c r="FG51" s="80"/>
      <c r="FH51" s="80"/>
      <c r="FI51" s="80"/>
      <c r="FJ51" s="80"/>
      <c r="FK51" s="80"/>
      <c r="FL51" s="80">
        <f t="shared" si="84"/>
        <v>0</v>
      </c>
      <c r="FM51" s="80"/>
      <c r="FN51" s="80">
        <v>200</v>
      </c>
      <c r="FO51" s="80">
        <f t="shared" si="61"/>
        <v>0</v>
      </c>
      <c r="FP51" s="80"/>
      <c r="FQ51" s="80"/>
      <c r="FR51" s="80"/>
      <c r="FS51" s="80"/>
      <c r="FT51" s="80"/>
      <c r="FU51" s="80">
        <f t="shared" si="119"/>
        <v>0</v>
      </c>
      <c r="FV51" s="80"/>
      <c r="FW51" s="80"/>
      <c r="FX51" s="80">
        <f t="shared" si="120"/>
        <v>0</v>
      </c>
      <c r="FY51" s="80"/>
      <c r="FZ51" s="80"/>
      <c r="GA51" s="80">
        <f t="shared" si="91"/>
        <v>13229.57</v>
      </c>
      <c r="GB51" s="135">
        <f t="shared" si="92"/>
        <v>8500</v>
      </c>
      <c r="GC51" s="80">
        <f t="shared" si="93"/>
        <v>0</v>
      </c>
      <c r="GD51" s="80">
        <f t="shared" si="94"/>
        <v>8500</v>
      </c>
      <c r="GE51" s="166">
        <f t="shared" si="106"/>
        <v>214274.34</v>
      </c>
      <c r="GF51" s="80">
        <f t="shared" si="95"/>
        <v>20877.599999999999</v>
      </c>
      <c r="GG51" s="80">
        <f t="shared" si="96"/>
        <v>205774.34</v>
      </c>
      <c r="GH51" s="171">
        <f t="shared" si="107"/>
        <v>19500</v>
      </c>
      <c r="GI51" s="171">
        <f t="shared" si="107"/>
        <v>19500</v>
      </c>
      <c r="GJ51" s="125"/>
      <c r="GK51" s="125"/>
      <c r="GL51" s="124"/>
      <c r="GM51" s="80">
        <v>57384.3</v>
      </c>
      <c r="GN51" s="80"/>
      <c r="GO51" s="80"/>
      <c r="GP51" s="80">
        <f t="shared" si="90"/>
        <v>0</v>
      </c>
      <c r="GQ51" s="80"/>
      <c r="GR51" s="80"/>
      <c r="GS51" s="80">
        <f t="shared" si="64"/>
        <v>0</v>
      </c>
      <c r="GT51" s="80"/>
      <c r="GU51" s="80"/>
      <c r="GV51" s="111"/>
      <c r="GW51" s="112"/>
      <c r="GX51" s="112"/>
      <c r="GY51" s="106"/>
      <c r="GZ51" s="106"/>
      <c r="HA51" s="106"/>
      <c r="HB51" s="106"/>
      <c r="HC51" s="112"/>
      <c r="HD51" s="112"/>
      <c r="HE51" s="108"/>
    </row>
    <row r="52" spans="1:213" s="40" customFormat="1" ht="28.5">
      <c r="A52" s="28" t="s">
        <v>122</v>
      </c>
      <c r="B52" s="3" t="s">
        <v>35</v>
      </c>
      <c r="C52" s="80">
        <f t="shared" si="65"/>
        <v>9773.9000000000015</v>
      </c>
      <c r="D52" s="80">
        <f t="shared" si="102"/>
        <v>13150.1</v>
      </c>
      <c r="E52" s="80">
        <f t="shared" si="103"/>
        <v>0</v>
      </c>
      <c r="F52" s="80">
        <f t="shared" si="104"/>
        <v>13150.1</v>
      </c>
      <c r="G52" s="80">
        <f t="shared" si="105"/>
        <v>19240</v>
      </c>
      <c r="H52" s="80">
        <f t="shared" si="105"/>
        <v>0</v>
      </c>
      <c r="I52" s="80">
        <f>+I54+I55</f>
        <v>6089.9</v>
      </c>
      <c r="J52" s="80">
        <f t="shared" si="66"/>
        <v>19240</v>
      </c>
      <c r="K52" s="80">
        <f t="shared" si="67"/>
        <v>19240</v>
      </c>
      <c r="L52" s="80">
        <f t="shared" ref="L52:T52" si="121">L54+L55</f>
        <v>9773.9000000000015</v>
      </c>
      <c r="M52" s="80">
        <f t="shared" si="121"/>
        <v>13150.1</v>
      </c>
      <c r="N52" s="80">
        <f t="shared" si="121"/>
        <v>0</v>
      </c>
      <c r="O52" s="80">
        <f t="shared" si="48"/>
        <v>13150.1</v>
      </c>
      <c r="P52" s="80">
        <f t="shared" si="121"/>
        <v>19240</v>
      </c>
      <c r="Q52" s="80">
        <f t="shared" si="121"/>
        <v>0</v>
      </c>
      <c r="R52" s="80">
        <f t="shared" si="23"/>
        <v>6089.9</v>
      </c>
      <c r="S52" s="80">
        <f t="shared" si="121"/>
        <v>19240</v>
      </c>
      <c r="T52" s="80">
        <f t="shared" si="121"/>
        <v>19240</v>
      </c>
      <c r="U52" s="80">
        <f>U54+U55</f>
        <v>0</v>
      </c>
      <c r="V52" s="80">
        <f>V54+V55</f>
        <v>0</v>
      </c>
      <c r="W52" s="80">
        <f>W54+W55</f>
        <v>0</v>
      </c>
      <c r="X52" s="80">
        <f t="shared" si="68"/>
        <v>0</v>
      </c>
      <c r="Y52" s="80">
        <f>Y54+Y55</f>
        <v>0</v>
      </c>
      <c r="Z52" s="80">
        <f>Z54+Z55</f>
        <v>0</v>
      </c>
      <c r="AA52" s="80">
        <f t="shared" si="24"/>
        <v>0</v>
      </c>
      <c r="AB52" s="80">
        <f>AB54+AB55</f>
        <v>0</v>
      </c>
      <c r="AC52" s="80">
        <f>AC54+AC55</f>
        <v>0</v>
      </c>
      <c r="AD52" s="80">
        <f>AD54+AD55</f>
        <v>0</v>
      </c>
      <c r="AE52" s="80">
        <f>AE54+AE55</f>
        <v>0</v>
      </c>
      <c r="AF52" s="80">
        <f>AF54+AF55</f>
        <v>0</v>
      </c>
      <c r="AG52" s="80">
        <f t="shared" si="69"/>
        <v>0</v>
      </c>
      <c r="AH52" s="80">
        <f>AH54+AH55</f>
        <v>0</v>
      </c>
      <c r="AI52" s="80">
        <f>AI54+AI55</f>
        <v>1350</v>
      </c>
      <c r="AJ52" s="80">
        <f t="shared" si="7"/>
        <v>0</v>
      </c>
      <c r="AK52" s="80">
        <f>AK54+AK55</f>
        <v>0</v>
      </c>
      <c r="AL52" s="80">
        <f>AL54+AL55</f>
        <v>0</v>
      </c>
      <c r="AM52" s="80">
        <f>AM54+AM55</f>
        <v>0</v>
      </c>
      <c r="AN52" s="80">
        <f>AN54+AN55</f>
        <v>0</v>
      </c>
      <c r="AO52" s="80">
        <f>AO54+AO55</f>
        <v>0</v>
      </c>
      <c r="AP52" s="80">
        <f t="shared" si="70"/>
        <v>0</v>
      </c>
      <c r="AQ52" s="80">
        <f>AQ54+AQ55</f>
        <v>0</v>
      </c>
      <c r="AR52" s="80">
        <f>AR54+AR55</f>
        <v>640</v>
      </c>
      <c r="AS52" s="80">
        <f t="shared" si="8"/>
        <v>0</v>
      </c>
      <c r="AT52" s="80">
        <f>AT54+AT55</f>
        <v>0</v>
      </c>
      <c r="AU52" s="80">
        <f>AU54+AU55</f>
        <v>0</v>
      </c>
      <c r="AV52" s="80">
        <f>AV54+AV55</f>
        <v>0</v>
      </c>
      <c r="AW52" s="80">
        <f>AW54+AW55</f>
        <v>0</v>
      </c>
      <c r="AX52" s="80">
        <f>AX54+AX55</f>
        <v>0</v>
      </c>
      <c r="AY52" s="80">
        <f t="shared" si="71"/>
        <v>0</v>
      </c>
      <c r="AZ52" s="80">
        <f>AZ54+AZ55</f>
        <v>0</v>
      </c>
      <c r="BA52" s="80">
        <f>BA54+BA55</f>
        <v>650</v>
      </c>
      <c r="BB52" s="80">
        <f t="shared" si="9"/>
        <v>0</v>
      </c>
      <c r="BC52" s="80">
        <f>BC54+BC55</f>
        <v>0</v>
      </c>
      <c r="BD52" s="80">
        <f>BD54+BD55</f>
        <v>0</v>
      </c>
      <c r="BE52" s="80">
        <f>BE54+BE55</f>
        <v>0</v>
      </c>
      <c r="BF52" s="80">
        <f>BF54+BF55</f>
        <v>0</v>
      </c>
      <c r="BG52" s="80">
        <f>BG54+BG55</f>
        <v>0</v>
      </c>
      <c r="BH52" s="80">
        <f t="shared" si="72"/>
        <v>0</v>
      </c>
      <c r="BI52" s="80">
        <f>BI54+BI55</f>
        <v>0</v>
      </c>
      <c r="BJ52" s="80">
        <f>BJ54+BJ55</f>
        <v>507.6</v>
      </c>
      <c r="BK52" s="80">
        <f t="shared" si="10"/>
        <v>0</v>
      </c>
      <c r="BL52" s="80">
        <f>BL54+BL55</f>
        <v>0</v>
      </c>
      <c r="BM52" s="80">
        <f>BM54+BM55</f>
        <v>0</v>
      </c>
      <c r="BN52" s="80">
        <f>BN54+BN55</f>
        <v>0</v>
      </c>
      <c r="BO52" s="80">
        <f>BO54+BO55</f>
        <v>0</v>
      </c>
      <c r="BP52" s="80">
        <f>BP54+BP55</f>
        <v>0</v>
      </c>
      <c r="BQ52" s="80">
        <f t="shared" si="73"/>
        <v>0</v>
      </c>
      <c r="BR52" s="80">
        <f>BR54+BR55</f>
        <v>0</v>
      </c>
      <c r="BS52" s="80">
        <f>BS54+BS55</f>
        <v>1190</v>
      </c>
      <c r="BT52" s="80">
        <f t="shared" si="11"/>
        <v>0</v>
      </c>
      <c r="BU52" s="80">
        <f>BU54+BU55</f>
        <v>0</v>
      </c>
      <c r="BV52" s="80">
        <f>BV54+BV55</f>
        <v>0</v>
      </c>
      <c r="BW52" s="80">
        <f>BW54+BW55</f>
        <v>0</v>
      </c>
      <c r="BX52" s="80">
        <f>BX54+BX55</f>
        <v>0</v>
      </c>
      <c r="BY52" s="80">
        <f>BY54+BY55</f>
        <v>0</v>
      </c>
      <c r="BZ52" s="80">
        <f t="shared" si="74"/>
        <v>0</v>
      </c>
      <c r="CA52" s="80">
        <f>CA54+CA55</f>
        <v>0</v>
      </c>
      <c r="CB52" s="80">
        <f>CB54+CB55</f>
        <v>4500</v>
      </c>
      <c r="CC52" s="80">
        <f t="shared" si="12"/>
        <v>0</v>
      </c>
      <c r="CD52" s="80">
        <f>CD54+CD55</f>
        <v>0</v>
      </c>
      <c r="CE52" s="80">
        <f>CE54+CE55</f>
        <v>0</v>
      </c>
      <c r="CF52" s="80">
        <f>CF54+CF55</f>
        <v>0</v>
      </c>
      <c r="CG52" s="80">
        <f>CG54+CG55</f>
        <v>0</v>
      </c>
      <c r="CH52" s="80">
        <f>CH54+CH55</f>
        <v>0</v>
      </c>
      <c r="CI52" s="80">
        <f t="shared" si="75"/>
        <v>0</v>
      </c>
      <c r="CJ52" s="80">
        <f>CJ54+CJ55</f>
        <v>0</v>
      </c>
      <c r="CK52" s="80">
        <f>CK54+CK55</f>
        <v>650</v>
      </c>
      <c r="CL52" s="80">
        <f t="shared" si="13"/>
        <v>0</v>
      </c>
      <c r="CM52" s="80">
        <f>CM54+CM55</f>
        <v>0</v>
      </c>
      <c r="CN52" s="80">
        <f>CN54+CN55</f>
        <v>0</v>
      </c>
      <c r="CO52" s="80">
        <f>CO54+CO55</f>
        <v>0</v>
      </c>
      <c r="CP52" s="80">
        <f>CP54+CP55</f>
        <v>0</v>
      </c>
      <c r="CQ52" s="80">
        <f>CQ54+CQ55</f>
        <v>0</v>
      </c>
      <c r="CR52" s="80">
        <f t="shared" si="76"/>
        <v>0</v>
      </c>
      <c r="CS52" s="80">
        <f>CS54+CS55</f>
        <v>0</v>
      </c>
      <c r="CT52" s="80">
        <f>CT54+CT55</f>
        <v>850</v>
      </c>
      <c r="CU52" s="80">
        <f t="shared" si="14"/>
        <v>0</v>
      </c>
      <c r="CV52" s="80">
        <f>CV54+CV55</f>
        <v>0</v>
      </c>
      <c r="CW52" s="80">
        <f>CW54+CW55</f>
        <v>0</v>
      </c>
      <c r="CX52" s="80">
        <f>CX54+CX55</f>
        <v>0</v>
      </c>
      <c r="CY52" s="80">
        <f>CY54+CY55</f>
        <v>0</v>
      </c>
      <c r="CZ52" s="80">
        <f>CZ54+CZ55</f>
        <v>0</v>
      </c>
      <c r="DA52" s="80">
        <f t="shared" si="77"/>
        <v>0</v>
      </c>
      <c r="DB52" s="80">
        <f>DB54+DB55</f>
        <v>0</v>
      </c>
      <c r="DC52" s="80">
        <f>DC54+DC55</f>
        <v>0</v>
      </c>
      <c r="DD52" s="80">
        <f t="shared" si="15"/>
        <v>0</v>
      </c>
      <c r="DE52" s="80">
        <f>DE54+DE55</f>
        <v>0</v>
      </c>
      <c r="DF52" s="80">
        <f>DF54+DF55</f>
        <v>0</v>
      </c>
      <c r="DG52" s="80">
        <f>DG54+DG55</f>
        <v>0</v>
      </c>
      <c r="DH52" s="80">
        <f>DH54+DH55</f>
        <v>0</v>
      </c>
      <c r="DI52" s="80">
        <f>DI54+DI55</f>
        <v>0</v>
      </c>
      <c r="DJ52" s="80">
        <f t="shared" si="78"/>
        <v>0</v>
      </c>
      <c r="DK52" s="80">
        <f>DK54+DK55</f>
        <v>0</v>
      </c>
      <c r="DL52" s="80">
        <f>DL54+DL55</f>
        <v>0</v>
      </c>
      <c r="DM52" s="80">
        <f t="shared" si="16"/>
        <v>0</v>
      </c>
      <c r="DN52" s="80">
        <f>DN54+DN55</f>
        <v>0</v>
      </c>
      <c r="DO52" s="80">
        <f>DO54+DO55</f>
        <v>0</v>
      </c>
      <c r="DP52" s="80">
        <f>DP54+DP55</f>
        <v>0</v>
      </c>
      <c r="DQ52" s="80">
        <f>DQ54+DQ55</f>
        <v>0</v>
      </c>
      <c r="DR52" s="80">
        <f>DR54+DR55</f>
        <v>0</v>
      </c>
      <c r="DS52" s="80">
        <f t="shared" si="79"/>
        <v>0</v>
      </c>
      <c r="DT52" s="80">
        <f>DT54+DT55</f>
        <v>0</v>
      </c>
      <c r="DU52" s="80">
        <f>DU54+DU55</f>
        <v>700</v>
      </c>
      <c r="DV52" s="80">
        <f t="shared" si="17"/>
        <v>0</v>
      </c>
      <c r="DW52" s="80">
        <f>DW54+DW55</f>
        <v>0</v>
      </c>
      <c r="DX52" s="80">
        <f>DX54+DX55</f>
        <v>0</v>
      </c>
      <c r="DY52" s="80">
        <f>DY54+DY55</f>
        <v>0</v>
      </c>
      <c r="DZ52" s="80">
        <f>DZ54+DZ55</f>
        <v>0</v>
      </c>
      <c r="EA52" s="80">
        <f>EA54+EA55</f>
        <v>0</v>
      </c>
      <c r="EB52" s="80">
        <f t="shared" si="80"/>
        <v>0</v>
      </c>
      <c r="EC52" s="80">
        <f>EC54+EC55</f>
        <v>0</v>
      </c>
      <c r="ED52" s="80">
        <f>ED54+ED55</f>
        <v>407.6</v>
      </c>
      <c r="EE52" s="80">
        <f t="shared" si="18"/>
        <v>0</v>
      </c>
      <c r="EF52" s="80">
        <f>EF54+EF55</f>
        <v>0</v>
      </c>
      <c r="EG52" s="80">
        <f>EG54+EG55</f>
        <v>0</v>
      </c>
      <c r="EH52" s="80">
        <f>EH54+EH55</f>
        <v>0</v>
      </c>
      <c r="EI52" s="80">
        <f>EI54+EI55</f>
        <v>0</v>
      </c>
      <c r="EJ52" s="80">
        <f>EJ54+EJ55</f>
        <v>0</v>
      </c>
      <c r="EK52" s="80">
        <f t="shared" si="81"/>
        <v>0</v>
      </c>
      <c r="EL52" s="80">
        <f>EL54+EL55</f>
        <v>0</v>
      </c>
      <c r="EM52" s="80">
        <f>EM54+EM55</f>
        <v>700</v>
      </c>
      <c r="EN52" s="80">
        <f t="shared" si="19"/>
        <v>0</v>
      </c>
      <c r="EO52" s="80">
        <f>EO54+EO55</f>
        <v>0</v>
      </c>
      <c r="EP52" s="80">
        <f>EP54+EP55</f>
        <v>0</v>
      </c>
      <c r="EQ52" s="80">
        <f>EQ54+EQ55</f>
        <v>0</v>
      </c>
      <c r="ER52" s="80">
        <f>ER54+ER55</f>
        <v>0</v>
      </c>
      <c r="ES52" s="80">
        <f>ES54+ES55</f>
        <v>0</v>
      </c>
      <c r="ET52" s="80">
        <f t="shared" si="82"/>
        <v>0</v>
      </c>
      <c r="EU52" s="80">
        <f>EU54+EU55</f>
        <v>0</v>
      </c>
      <c r="EV52" s="80">
        <f>EV54+EV55</f>
        <v>1600</v>
      </c>
      <c r="EW52" s="80">
        <f t="shared" si="20"/>
        <v>0</v>
      </c>
      <c r="EX52" s="80">
        <f>EX54+EX55</f>
        <v>0</v>
      </c>
      <c r="EY52" s="80">
        <f>EY54+EY55</f>
        <v>0</v>
      </c>
      <c r="EZ52" s="80">
        <f>EZ54+EZ55</f>
        <v>0</v>
      </c>
      <c r="FA52" s="80">
        <f>FA54+FA55</f>
        <v>0</v>
      </c>
      <c r="FB52" s="80">
        <f>FB54+FB55</f>
        <v>0</v>
      </c>
      <c r="FC52" s="80">
        <f t="shared" si="83"/>
        <v>0</v>
      </c>
      <c r="FD52" s="80">
        <f>FD54+FD55</f>
        <v>0</v>
      </c>
      <c r="FE52" s="80">
        <f>FE54+FE55</f>
        <v>650</v>
      </c>
      <c r="FF52" s="80">
        <f t="shared" si="21"/>
        <v>0</v>
      </c>
      <c r="FG52" s="80">
        <f>FG54+FG55</f>
        <v>0</v>
      </c>
      <c r="FH52" s="80">
        <f>FH54+FH55</f>
        <v>0</v>
      </c>
      <c r="FI52" s="80">
        <f>FI54+FI55</f>
        <v>0</v>
      </c>
      <c r="FJ52" s="80">
        <f>FJ54+FJ55</f>
        <v>0</v>
      </c>
      <c r="FK52" s="80">
        <f>FK54+FK55</f>
        <v>0</v>
      </c>
      <c r="FL52" s="80">
        <f t="shared" si="84"/>
        <v>0</v>
      </c>
      <c r="FM52" s="80">
        <f>FM54+FM55</f>
        <v>0</v>
      </c>
      <c r="FN52" s="80">
        <f>FN54+FN55</f>
        <v>650</v>
      </c>
      <c r="FO52" s="80">
        <f t="shared" si="61"/>
        <v>0</v>
      </c>
      <c r="FP52" s="80">
        <f>FP54+FP55</f>
        <v>0</v>
      </c>
      <c r="FQ52" s="80">
        <f>FQ54+FQ55</f>
        <v>0</v>
      </c>
      <c r="FR52" s="80">
        <f>FR54+FR55</f>
        <v>0</v>
      </c>
      <c r="FS52" s="80">
        <f>FS54+FS55</f>
        <v>0</v>
      </c>
      <c r="FT52" s="80">
        <f>FT54+FT55</f>
        <v>0</v>
      </c>
      <c r="FU52" s="80">
        <f t="shared" si="119"/>
        <v>0</v>
      </c>
      <c r="FV52" s="80">
        <f>FV54+FV55</f>
        <v>0</v>
      </c>
      <c r="FW52" s="80">
        <f>FW54+FW55</f>
        <v>0</v>
      </c>
      <c r="FX52" s="80">
        <f t="shared" si="120"/>
        <v>0</v>
      </c>
      <c r="FY52" s="80">
        <f>FY54+FY55</f>
        <v>0</v>
      </c>
      <c r="FZ52" s="80">
        <f>FZ54+FZ55</f>
        <v>0</v>
      </c>
      <c r="GA52" s="80">
        <f t="shared" si="91"/>
        <v>9773.9000000000015</v>
      </c>
      <c r="GB52" s="135">
        <f t="shared" si="92"/>
        <v>13150.1</v>
      </c>
      <c r="GC52" s="80">
        <f t="shared" si="93"/>
        <v>0</v>
      </c>
      <c r="GD52" s="80">
        <f t="shared" si="94"/>
        <v>13150.1</v>
      </c>
      <c r="GE52" s="166">
        <f t="shared" si="106"/>
        <v>19240</v>
      </c>
      <c r="GF52" s="80">
        <f t="shared" si="95"/>
        <v>15045.2</v>
      </c>
      <c r="GG52" s="80">
        <f t="shared" si="96"/>
        <v>6089.9</v>
      </c>
      <c r="GH52" s="166">
        <f t="shared" si="107"/>
        <v>19240</v>
      </c>
      <c r="GI52" s="166">
        <f t="shared" si="107"/>
        <v>19240</v>
      </c>
      <c r="GJ52" s="125"/>
      <c r="GK52" s="125"/>
      <c r="GL52" s="124"/>
      <c r="GM52" s="80">
        <f>GM54+GM55</f>
        <v>0</v>
      </c>
      <c r="GN52" s="80">
        <f>GN54+GN55</f>
        <v>0</v>
      </c>
      <c r="GO52" s="80">
        <f>GO54+GO55</f>
        <v>0</v>
      </c>
      <c r="GP52" s="80">
        <f t="shared" si="90"/>
        <v>0</v>
      </c>
      <c r="GQ52" s="80">
        <f>GQ54+GQ55</f>
        <v>0</v>
      </c>
      <c r="GR52" s="80">
        <f>GR54+GR55</f>
        <v>0</v>
      </c>
      <c r="GS52" s="80">
        <f t="shared" si="64"/>
        <v>0</v>
      </c>
      <c r="GT52" s="80">
        <f>GT54+GT55</f>
        <v>0</v>
      </c>
      <c r="GU52" s="80">
        <f>GU54+GU55</f>
        <v>0</v>
      </c>
      <c r="GV52" s="105"/>
      <c r="GW52" s="106"/>
      <c r="GX52" s="106"/>
      <c r="GY52" s="106"/>
      <c r="GZ52" s="106"/>
      <c r="HA52" s="106"/>
      <c r="HB52" s="106"/>
      <c r="HC52" s="106"/>
      <c r="HD52" s="106"/>
      <c r="HE52" s="108"/>
    </row>
    <row r="53" spans="1:213" s="88" customFormat="1" ht="14.25">
      <c r="A53" s="130"/>
      <c r="B53" s="7" t="s">
        <v>53</v>
      </c>
      <c r="C53" s="110">
        <f t="shared" si="65"/>
        <v>0</v>
      </c>
      <c r="D53" s="110">
        <f t="shared" si="102"/>
        <v>0</v>
      </c>
      <c r="E53" s="110">
        <f t="shared" si="103"/>
        <v>0</v>
      </c>
      <c r="F53" s="110">
        <f t="shared" si="104"/>
        <v>0</v>
      </c>
      <c r="G53" s="110">
        <f t="shared" si="105"/>
        <v>0</v>
      </c>
      <c r="H53" s="110">
        <f t="shared" si="105"/>
        <v>0</v>
      </c>
      <c r="I53" s="110"/>
      <c r="J53" s="110">
        <f t="shared" si="66"/>
        <v>0</v>
      </c>
      <c r="K53" s="110">
        <f t="shared" si="67"/>
        <v>0</v>
      </c>
      <c r="L53" s="110"/>
      <c r="M53" s="110"/>
      <c r="N53" s="110"/>
      <c r="O53" s="110">
        <f t="shared" si="48"/>
        <v>0</v>
      </c>
      <c r="P53" s="110"/>
      <c r="Q53" s="110"/>
      <c r="R53" s="110">
        <f t="shared" si="23"/>
        <v>0</v>
      </c>
      <c r="S53" s="110"/>
      <c r="T53" s="110"/>
      <c r="U53" s="140"/>
      <c r="V53" s="140"/>
      <c r="W53" s="140"/>
      <c r="X53" s="140">
        <f t="shared" si="68"/>
        <v>0</v>
      </c>
      <c r="Y53" s="140"/>
      <c r="Z53" s="140"/>
      <c r="AA53" s="140">
        <f t="shared" si="24"/>
        <v>0</v>
      </c>
      <c r="AB53" s="140"/>
      <c r="AC53" s="140"/>
      <c r="AD53" s="140"/>
      <c r="AE53" s="140"/>
      <c r="AF53" s="140"/>
      <c r="AG53" s="140">
        <f t="shared" si="69"/>
        <v>0</v>
      </c>
      <c r="AH53" s="140"/>
      <c r="AI53" s="140"/>
      <c r="AJ53" s="140">
        <f t="shared" si="7"/>
        <v>0</v>
      </c>
      <c r="AK53" s="140"/>
      <c r="AL53" s="140"/>
      <c r="AM53" s="140"/>
      <c r="AN53" s="140"/>
      <c r="AO53" s="140"/>
      <c r="AP53" s="140">
        <f t="shared" si="70"/>
        <v>0</v>
      </c>
      <c r="AQ53" s="140"/>
      <c r="AR53" s="140"/>
      <c r="AS53" s="140">
        <f t="shared" si="8"/>
        <v>0</v>
      </c>
      <c r="AT53" s="140"/>
      <c r="AU53" s="140"/>
      <c r="AV53" s="140"/>
      <c r="AW53" s="140"/>
      <c r="AX53" s="140"/>
      <c r="AY53" s="140">
        <f t="shared" si="71"/>
        <v>0</v>
      </c>
      <c r="AZ53" s="140"/>
      <c r="BA53" s="140"/>
      <c r="BB53" s="140">
        <f t="shared" si="9"/>
        <v>0</v>
      </c>
      <c r="BC53" s="140"/>
      <c r="BD53" s="140"/>
      <c r="BE53" s="140"/>
      <c r="BF53" s="140"/>
      <c r="BG53" s="140"/>
      <c r="BH53" s="140">
        <f t="shared" si="72"/>
        <v>0</v>
      </c>
      <c r="BI53" s="140"/>
      <c r="BJ53" s="140"/>
      <c r="BK53" s="140">
        <f t="shared" si="10"/>
        <v>0</v>
      </c>
      <c r="BL53" s="140"/>
      <c r="BM53" s="140"/>
      <c r="BN53" s="140"/>
      <c r="BO53" s="140"/>
      <c r="BP53" s="140"/>
      <c r="BQ53" s="140">
        <f t="shared" si="73"/>
        <v>0</v>
      </c>
      <c r="BR53" s="140"/>
      <c r="BS53" s="140"/>
      <c r="BT53" s="140">
        <f t="shared" si="11"/>
        <v>0</v>
      </c>
      <c r="BU53" s="140"/>
      <c r="BV53" s="140"/>
      <c r="BW53" s="140"/>
      <c r="BX53" s="140"/>
      <c r="BY53" s="140"/>
      <c r="BZ53" s="140">
        <f t="shared" si="74"/>
        <v>0</v>
      </c>
      <c r="CA53" s="140"/>
      <c r="CB53" s="140"/>
      <c r="CC53" s="140">
        <f t="shared" si="12"/>
        <v>0</v>
      </c>
      <c r="CD53" s="140"/>
      <c r="CE53" s="140"/>
      <c r="CF53" s="140"/>
      <c r="CG53" s="140"/>
      <c r="CH53" s="140"/>
      <c r="CI53" s="140">
        <f t="shared" si="75"/>
        <v>0</v>
      </c>
      <c r="CJ53" s="140"/>
      <c r="CK53" s="140"/>
      <c r="CL53" s="140">
        <f t="shared" si="13"/>
        <v>0</v>
      </c>
      <c r="CM53" s="140"/>
      <c r="CN53" s="140"/>
      <c r="CO53" s="140"/>
      <c r="CP53" s="140"/>
      <c r="CQ53" s="140"/>
      <c r="CR53" s="140">
        <f t="shared" si="76"/>
        <v>0</v>
      </c>
      <c r="CS53" s="140"/>
      <c r="CT53" s="140"/>
      <c r="CU53" s="140">
        <f t="shared" si="14"/>
        <v>0</v>
      </c>
      <c r="CV53" s="140"/>
      <c r="CW53" s="140"/>
      <c r="CX53" s="140"/>
      <c r="CY53" s="140"/>
      <c r="CZ53" s="140"/>
      <c r="DA53" s="140">
        <f t="shared" si="77"/>
        <v>0</v>
      </c>
      <c r="DB53" s="140"/>
      <c r="DC53" s="140"/>
      <c r="DD53" s="140">
        <f t="shared" si="15"/>
        <v>0</v>
      </c>
      <c r="DE53" s="140"/>
      <c r="DF53" s="140"/>
      <c r="DG53" s="140"/>
      <c r="DH53" s="140"/>
      <c r="DI53" s="140"/>
      <c r="DJ53" s="140">
        <f t="shared" si="78"/>
        <v>0</v>
      </c>
      <c r="DK53" s="140"/>
      <c r="DL53" s="140"/>
      <c r="DM53" s="140">
        <f t="shared" si="16"/>
        <v>0</v>
      </c>
      <c r="DN53" s="140"/>
      <c r="DO53" s="140"/>
      <c r="DP53" s="140"/>
      <c r="DQ53" s="140"/>
      <c r="DR53" s="140"/>
      <c r="DS53" s="140">
        <f t="shared" si="79"/>
        <v>0</v>
      </c>
      <c r="DT53" s="140"/>
      <c r="DU53" s="140"/>
      <c r="DV53" s="140">
        <f t="shared" si="17"/>
        <v>0</v>
      </c>
      <c r="DW53" s="140"/>
      <c r="DX53" s="140"/>
      <c r="DY53" s="140"/>
      <c r="DZ53" s="140"/>
      <c r="EA53" s="140"/>
      <c r="EB53" s="140">
        <f t="shared" si="80"/>
        <v>0</v>
      </c>
      <c r="EC53" s="140"/>
      <c r="ED53" s="140"/>
      <c r="EE53" s="140">
        <f t="shared" si="18"/>
        <v>0</v>
      </c>
      <c r="EF53" s="140"/>
      <c r="EG53" s="140"/>
      <c r="EH53" s="140"/>
      <c r="EI53" s="140"/>
      <c r="EJ53" s="140"/>
      <c r="EK53" s="140">
        <f t="shared" si="81"/>
        <v>0</v>
      </c>
      <c r="EL53" s="140"/>
      <c r="EM53" s="140"/>
      <c r="EN53" s="140">
        <f t="shared" si="19"/>
        <v>0</v>
      </c>
      <c r="EO53" s="140"/>
      <c r="EP53" s="140"/>
      <c r="EQ53" s="140"/>
      <c r="ER53" s="140"/>
      <c r="ES53" s="140"/>
      <c r="ET53" s="140">
        <f t="shared" si="82"/>
        <v>0</v>
      </c>
      <c r="EU53" s="140"/>
      <c r="EV53" s="140"/>
      <c r="EW53" s="140">
        <f t="shared" si="20"/>
        <v>0</v>
      </c>
      <c r="EX53" s="140"/>
      <c r="EY53" s="140"/>
      <c r="EZ53" s="140"/>
      <c r="FA53" s="140"/>
      <c r="FB53" s="140"/>
      <c r="FC53" s="140">
        <f t="shared" si="83"/>
        <v>0</v>
      </c>
      <c r="FD53" s="140"/>
      <c r="FE53" s="140"/>
      <c r="FF53" s="140">
        <f t="shared" si="21"/>
        <v>0</v>
      </c>
      <c r="FG53" s="140"/>
      <c r="FH53" s="140"/>
      <c r="FI53" s="140"/>
      <c r="FJ53" s="140"/>
      <c r="FK53" s="140"/>
      <c r="FL53" s="140">
        <f t="shared" si="84"/>
        <v>0</v>
      </c>
      <c r="FM53" s="140"/>
      <c r="FN53" s="140"/>
      <c r="FO53" s="140">
        <f t="shared" si="61"/>
        <v>0</v>
      </c>
      <c r="FP53" s="140"/>
      <c r="FQ53" s="140"/>
      <c r="FR53" s="140"/>
      <c r="FS53" s="140"/>
      <c r="FT53" s="140"/>
      <c r="FU53" s="140">
        <f t="shared" si="119"/>
        <v>0</v>
      </c>
      <c r="FV53" s="140"/>
      <c r="FW53" s="140"/>
      <c r="FX53" s="140">
        <f t="shared" si="120"/>
        <v>0</v>
      </c>
      <c r="FY53" s="140"/>
      <c r="FZ53" s="140"/>
      <c r="GA53" s="80">
        <f t="shared" si="91"/>
        <v>0</v>
      </c>
      <c r="GB53" s="135">
        <f t="shared" si="92"/>
        <v>0</v>
      </c>
      <c r="GC53" s="80">
        <f t="shared" si="93"/>
        <v>0</v>
      </c>
      <c r="GD53" s="80">
        <f t="shared" si="94"/>
        <v>0</v>
      </c>
      <c r="GE53" s="166">
        <f t="shared" si="106"/>
        <v>0</v>
      </c>
      <c r="GF53" s="80">
        <f t="shared" si="95"/>
        <v>0</v>
      </c>
      <c r="GG53" s="80">
        <f t="shared" si="96"/>
        <v>0</v>
      </c>
      <c r="GH53" s="166">
        <f t="shared" si="107"/>
        <v>0</v>
      </c>
      <c r="GI53" s="166">
        <f t="shared" si="107"/>
        <v>0</v>
      </c>
      <c r="GJ53" s="123"/>
      <c r="GK53" s="123"/>
      <c r="GL53" s="117"/>
      <c r="GM53" s="140"/>
      <c r="GN53" s="140"/>
      <c r="GO53" s="140"/>
      <c r="GP53" s="140">
        <f t="shared" si="90"/>
        <v>0</v>
      </c>
      <c r="GQ53" s="140"/>
      <c r="GR53" s="140"/>
      <c r="GS53" s="140">
        <f t="shared" si="64"/>
        <v>0</v>
      </c>
      <c r="GT53" s="140"/>
      <c r="GU53" s="140"/>
      <c r="GV53" s="103"/>
      <c r="GW53" s="104"/>
      <c r="GX53" s="104"/>
      <c r="GY53" s="101"/>
      <c r="GZ53" s="101"/>
      <c r="HA53" s="101"/>
      <c r="HB53" s="101"/>
      <c r="HC53" s="104"/>
      <c r="HD53" s="104"/>
      <c r="HE53" s="102"/>
    </row>
    <row r="54" spans="1:213" s="88" customFormat="1" ht="14.25">
      <c r="A54" s="130"/>
      <c r="B54" s="7" t="s">
        <v>36</v>
      </c>
      <c r="C54" s="110">
        <f t="shared" si="65"/>
        <v>4279.8</v>
      </c>
      <c r="D54" s="110">
        <f t="shared" si="102"/>
        <v>4350</v>
      </c>
      <c r="E54" s="110">
        <f t="shared" si="103"/>
        <v>0</v>
      </c>
      <c r="F54" s="110">
        <f t="shared" si="104"/>
        <v>4350</v>
      </c>
      <c r="G54" s="110">
        <f t="shared" si="105"/>
        <v>4800</v>
      </c>
      <c r="H54" s="110">
        <f t="shared" si="105"/>
        <v>0</v>
      </c>
      <c r="I54" s="110">
        <f>+R54+Y54</f>
        <v>450</v>
      </c>
      <c r="J54" s="110">
        <f t="shared" si="66"/>
        <v>4800</v>
      </c>
      <c r="K54" s="110">
        <f t="shared" si="67"/>
        <v>4800</v>
      </c>
      <c r="L54" s="161">
        <v>4279.8</v>
      </c>
      <c r="M54" s="110">
        <v>4350</v>
      </c>
      <c r="N54" s="110"/>
      <c r="O54" s="110">
        <f t="shared" si="48"/>
        <v>4350</v>
      </c>
      <c r="P54" s="110">
        <v>4800</v>
      </c>
      <c r="Q54" s="110"/>
      <c r="R54" s="110">
        <f t="shared" si="23"/>
        <v>450</v>
      </c>
      <c r="S54" s="110">
        <v>4800</v>
      </c>
      <c r="T54" s="110">
        <v>4800</v>
      </c>
      <c r="U54" s="140"/>
      <c r="V54" s="140"/>
      <c r="W54" s="140"/>
      <c r="X54" s="140">
        <f t="shared" si="68"/>
        <v>0</v>
      </c>
      <c r="Y54" s="140"/>
      <c r="Z54" s="140"/>
      <c r="AA54" s="140">
        <f t="shared" si="24"/>
        <v>0</v>
      </c>
      <c r="AB54" s="140"/>
      <c r="AC54" s="140"/>
      <c r="AD54" s="140"/>
      <c r="AE54" s="140"/>
      <c r="AF54" s="140"/>
      <c r="AG54" s="140">
        <f t="shared" si="69"/>
        <v>0</v>
      </c>
      <c r="AH54" s="140"/>
      <c r="AI54" s="140">
        <v>450</v>
      </c>
      <c r="AJ54" s="140">
        <f t="shared" si="7"/>
        <v>0</v>
      </c>
      <c r="AK54" s="140"/>
      <c r="AL54" s="140"/>
      <c r="AM54" s="140"/>
      <c r="AN54" s="140"/>
      <c r="AO54" s="140"/>
      <c r="AP54" s="140">
        <f t="shared" si="70"/>
        <v>0</v>
      </c>
      <c r="AQ54" s="140"/>
      <c r="AR54" s="140">
        <v>140</v>
      </c>
      <c r="AS54" s="140">
        <f t="shared" si="8"/>
        <v>0</v>
      </c>
      <c r="AT54" s="140"/>
      <c r="AU54" s="140"/>
      <c r="AV54" s="140"/>
      <c r="AW54" s="140"/>
      <c r="AX54" s="140"/>
      <c r="AY54" s="140">
        <f t="shared" si="71"/>
        <v>0</v>
      </c>
      <c r="AZ54" s="140"/>
      <c r="BA54" s="140">
        <v>150</v>
      </c>
      <c r="BB54" s="140">
        <f t="shared" si="9"/>
        <v>0</v>
      </c>
      <c r="BC54" s="140"/>
      <c r="BD54" s="140"/>
      <c r="BE54" s="140"/>
      <c r="BF54" s="140"/>
      <c r="BG54" s="140"/>
      <c r="BH54" s="140">
        <f t="shared" si="72"/>
        <v>0</v>
      </c>
      <c r="BI54" s="140"/>
      <c r="BJ54" s="140">
        <v>150</v>
      </c>
      <c r="BK54" s="140">
        <f t="shared" si="10"/>
        <v>0</v>
      </c>
      <c r="BL54" s="140"/>
      <c r="BM54" s="140"/>
      <c r="BN54" s="140"/>
      <c r="BO54" s="140"/>
      <c r="BP54" s="140"/>
      <c r="BQ54" s="140">
        <f t="shared" si="73"/>
        <v>0</v>
      </c>
      <c r="BR54" s="140"/>
      <c r="BS54" s="140">
        <v>150</v>
      </c>
      <c r="BT54" s="140">
        <f t="shared" si="11"/>
        <v>0</v>
      </c>
      <c r="BU54" s="140"/>
      <c r="BV54" s="140"/>
      <c r="BW54" s="140"/>
      <c r="BX54" s="140"/>
      <c r="BY54" s="140"/>
      <c r="BZ54" s="140">
        <f t="shared" si="74"/>
        <v>0</v>
      </c>
      <c r="CA54" s="140"/>
      <c r="CB54" s="140">
        <v>500</v>
      </c>
      <c r="CC54" s="140">
        <f t="shared" si="12"/>
        <v>0</v>
      </c>
      <c r="CD54" s="140"/>
      <c r="CE54" s="140"/>
      <c r="CF54" s="140"/>
      <c r="CG54" s="140"/>
      <c r="CH54" s="140"/>
      <c r="CI54" s="140">
        <f t="shared" si="75"/>
        <v>0</v>
      </c>
      <c r="CJ54" s="140"/>
      <c r="CK54" s="140">
        <v>150</v>
      </c>
      <c r="CL54" s="140">
        <f t="shared" si="13"/>
        <v>0</v>
      </c>
      <c r="CM54" s="140"/>
      <c r="CN54" s="140"/>
      <c r="CO54" s="140"/>
      <c r="CP54" s="140"/>
      <c r="CQ54" s="140"/>
      <c r="CR54" s="140">
        <f t="shared" si="76"/>
        <v>0</v>
      </c>
      <c r="CS54" s="140"/>
      <c r="CT54" s="140">
        <v>150</v>
      </c>
      <c r="CU54" s="140">
        <f t="shared" si="14"/>
        <v>0</v>
      </c>
      <c r="CV54" s="140"/>
      <c r="CW54" s="140"/>
      <c r="CX54" s="140"/>
      <c r="CY54" s="140"/>
      <c r="CZ54" s="140"/>
      <c r="DA54" s="140">
        <f t="shared" si="77"/>
        <v>0</v>
      </c>
      <c r="DB54" s="140"/>
      <c r="DC54" s="140"/>
      <c r="DD54" s="140">
        <f t="shared" si="15"/>
        <v>0</v>
      </c>
      <c r="DE54" s="140"/>
      <c r="DF54" s="140"/>
      <c r="DG54" s="140"/>
      <c r="DH54" s="140"/>
      <c r="DI54" s="140"/>
      <c r="DJ54" s="140">
        <f t="shared" si="78"/>
        <v>0</v>
      </c>
      <c r="DK54" s="140"/>
      <c r="DL54" s="140"/>
      <c r="DM54" s="140">
        <f t="shared" si="16"/>
        <v>0</v>
      </c>
      <c r="DN54" s="140"/>
      <c r="DO54" s="140"/>
      <c r="DP54" s="140"/>
      <c r="DQ54" s="140"/>
      <c r="DR54" s="140"/>
      <c r="DS54" s="140">
        <f t="shared" si="79"/>
        <v>0</v>
      </c>
      <c r="DT54" s="140"/>
      <c r="DU54" s="140">
        <v>200</v>
      </c>
      <c r="DV54" s="140">
        <f t="shared" si="17"/>
        <v>0</v>
      </c>
      <c r="DW54" s="140"/>
      <c r="DX54" s="140"/>
      <c r="DY54" s="140"/>
      <c r="DZ54" s="140"/>
      <c r="EA54" s="140"/>
      <c r="EB54" s="140">
        <f t="shared" si="80"/>
        <v>0</v>
      </c>
      <c r="EC54" s="140"/>
      <c r="ED54" s="140">
        <v>50</v>
      </c>
      <c r="EE54" s="140">
        <f t="shared" si="18"/>
        <v>0</v>
      </c>
      <c r="EF54" s="140"/>
      <c r="EG54" s="140"/>
      <c r="EH54" s="140"/>
      <c r="EI54" s="140"/>
      <c r="EJ54" s="140"/>
      <c r="EK54" s="140">
        <f t="shared" si="81"/>
        <v>0</v>
      </c>
      <c r="EL54" s="140"/>
      <c r="EM54" s="140">
        <v>200</v>
      </c>
      <c r="EN54" s="140">
        <f t="shared" si="19"/>
        <v>0</v>
      </c>
      <c r="EO54" s="140"/>
      <c r="EP54" s="140"/>
      <c r="EQ54" s="140"/>
      <c r="ER54" s="140"/>
      <c r="ES54" s="140"/>
      <c r="ET54" s="140">
        <f t="shared" si="82"/>
        <v>0</v>
      </c>
      <c r="EU54" s="140"/>
      <c r="EV54" s="140">
        <v>900</v>
      </c>
      <c r="EW54" s="140">
        <f t="shared" si="20"/>
        <v>0</v>
      </c>
      <c r="EX54" s="140"/>
      <c r="EY54" s="140"/>
      <c r="EZ54" s="140"/>
      <c r="FA54" s="140"/>
      <c r="FB54" s="140"/>
      <c r="FC54" s="140">
        <f t="shared" si="83"/>
        <v>0</v>
      </c>
      <c r="FD54" s="140"/>
      <c r="FE54" s="140">
        <v>150</v>
      </c>
      <c r="FF54" s="140">
        <f t="shared" si="21"/>
        <v>0</v>
      </c>
      <c r="FG54" s="140"/>
      <c r="FH54" s="140"/>
      <c r="FI54" s="140"/>
      <c r="FJ54" s="140"/>
      <c r="FK54" s="140"/>
      <c r="FL54" s="140">
        <f t="shared" si="84"/>
        <v>0</v>
      </c>
      <c r="FM54" s="140"/>
      <c r="FN54" s="140">
        <v>150</v>
      </c>
      <c r="FO54" s="140">
        <f t="shared" si="61"/>
        <v>0</v>
      </c>
      <c r="FP54" s="140"/>
      <c r="FQ54" s="140"/>
      <c r="FR54" s="140"/>
      <c r="FS54" s="140"/>
      <c r="FT54" s="140"/>
      <c r="FU54" s="140">
        <f t="shared" si="119"/>
        <v>0</v>
      </c>
      <c r="FV54" s="140"/>
      <c r="FW54" s="140"/>
      <c r="FX54" s="140">
        <f t="shared" si="120"/>
        <v>0</v>
      </c>
      <c r="FY54" s="140"/>
      <c r="FZ54" s="140"/>
      <c r="GA54" s="80">
        <f t="shared" si="91"/>
        <v>4279.8</v>
      </c>
      <c r="GB54" s="135">
        <f t="shared" si="92"/>
        <v>4350</v>
      </c>
      <c r="GC54" s="80">
        <f t="shared" si="93"/>
        <v>0</v>
      </c>
      <c r="GD54" s="80">
        <f t="shared" si="94"/>
        <v>4350</v>
      </c>
      <c r="GE54" s="166">
        <f t="shared" si="106"/>
        <v>4800</v>
      </c>
      <c r="GF54" s="80">
        <f t="shared" si="95"/>
        <v>3490</v>
      </c>
      <c r="GG54" s="80">
        <f t="shared" si="96"/>
        <v>450</v>
      </c>
      <c r="GH54" s="166">
        <f t="shared" si="107"/>
        <v>4800</v>
      </c>
      <c r="GI54" s="166">
        <f t="shared" si="107"/>
        <v>4800</v>
      </c>
      <c r="GJ54" s="123"/>
      <c r="GK54" s="123"/>
      <c r="GL54" s="117"/>
      <c r="GM54" s="140"/>
      <c r="GN54" s="140"/>
      <c r="GO54" s="140"/>
      <c r="GP54" s="140">
        <f t="shared" si="90"/>
        <v>0</v>
      </c>
      <c r="GQ54" s="140"/>
      <c r="GR54" s="140"/>
      <c r="GS54" s="140">
        <f t="shared" si="64"/>
        <v>0</v>
      </c>
      <c r="GT54" s="140"/>
      <c r="GU54" s="140"/>
      <c r="GV54" s="103"/>
      <c r="GW54" s="104"/>
      <c r="GX54" s="104"/>
      <c r="GY54" s="101"/>
      <c r="GZ54" s="101"/>
      <c r="HA54" s="101"/>
      <c r="HB54" s="101"/>
      <c r="HC54" s="104"/>
      <c r="HD54" s="104"/>
      <c r="HE54" s="102"/>
    </row>
    <row r="55" spans="1:213" s="88" customFormat="1" ht="14.25">
      <c r="A55" s="130"/>
      <c r="B55" s="7" t="s">
        <v>37</v>
      </c>
      <c r="C55" s="110">
        <f t="shared" si="65"/>
        <v>5494.1</v>
      </c>
      <c r="D55" s="110">
        <f t="shared" si="102"/>
        <v>8800.1</v>
      </c>
      <c r="E55" s="110">
        <f t="shared" si="103"/>
        <v>0</v>
      </c>
      <c r="F55" s="110">
        <f t="shared" si="104"/>
        <v>8800.1</v>
      </c>
      <c r="G55" s="110">
        <f t="shared" si="105"/>
        <v>14440</v>
      </c>
      <c r="H55" s="110">
        <f t="shared" si="105"/>
        <v>0</v>
      </c>
      <c r="I55" s="110">
        <f>+R55+Y55</f>
        <v>5639.9</v>
      </c>
      <c r="J55" s="110">
        <f t="shared" si="66"/>
        <v>14440</v>
      </c>
      <c r="K55" s="110">
        <f t="shared" si="67"/>
        <v>14440</v>
      </c>
      <c r="L55" s="161">
        <v>5494.1</v>
      </c>
      <c r="M55" s="140">
        <v>8800.1</v>
      </c>
      <c r="N55" s="110"/>
      <c r="O55" s="110">
        <f t="shared" si="48"/>
        <v>8800.1</v>
      </c>
      <c r="P55" s="110">
        <v>14440</v>
      </c>
      <c r="Q55" s="110"/>
      <c r="R55" s="110">
        <f t="shared" si="23"/>
        <v>5639.9</v>
      </c>
      <c r="S55" s="110">
        <v>14440</v>
      </c>
      <c r="T55" s="110">
        <v>14440</v>
      </c>
      <c r="U55" s="140"/>
      <c r="V55" s="140"/>
      <c r="W55" s="140"/>
      <c r="X55" s="140">
        <f t="shared" si="68"/>
        <v>0</v>
      </c>
      <c r="Y55" s="140"/>
      <c r="Z55" s="140"/>
      <c r="AA55" s="140">
        <f t="shared" si="24"/>
        <v>0</v>
      </c>
      <c r="AB55" s="140"/>
      <c r="AC55" s="140"/>
      <c r="AD55" s="140"/>
      <c r="AE55" s="140"/>
      <c r="AF55" s="140"/>
      <c r="AG55" s="140">
        <f t="shared" si="69"/>
        <v>0</v>
      </c>
      <c r="AH55" s="140"/>
      <c r="AI55" s="140">
        <v>900</v>
      </c>
      <c r="AJ55" s="140">
        <f t="shared" si="7"/>
        <v>0</v>
      </c>
      <c r="AK55" s="140"/>
      <c r="AL55" s="140"/>
      <c r="AM55" s="140"/>
      <c r="AN55" s="140"/>
      <c r="AO55" s="140"/>
      <c r="AP55" s="140">
        <f t="shared" si="70"/>
        <v>0</v>
      </c>
      <c r="AQ55" s="140"/>
      <c r="AR55" s="140">
        <v>500</v>
      </c>
      <c r="AS55" s="140">
        <f t="shared" si="8"/>
        <v>0</v>
      </c>
      <c r="AT55" s="140"/>
      <c r="AU55" s="140"/>
      <c r="AV55" s="140"/>
      <c r="AW55" s="140"/>
      <c r="AX55" s="140"/>
      <c r="AY55" s="140">
        <f t="shared" si="71"/>
        <v>0</v>
      </c>
      <c r="AZ55" s="140"/>
      <c r="BA55" s="140">
        <v>500</v>
      </c>
      <c r="BB55" s="140">
        <f t="shared" si="9"/>
        <v>0</v>
      </c>
      <c r="BC55" s="140"/>
      <c r="BD55" s="140"/>
      <c r="BE55" s="140"/>
      <c r="BF55" s="140"/>
      <c r="BG55" s="140"/>
      <c r="BH55" s="140">
        <f t="shared" si="72"/>
        <v>0</v>
      </c>
      <c r="BI55" s="140"/>
      <c r="BJ55" s="140">
        <v>357.6</v>
      </c>
      <c r="BK55" s="140">
        <f t="shared" si="10"/>
        <v>0</v>
      </c>
      <c r="BL55" s="140"/>
      <c r="BM55" s="140"/>
      <c r="BN55" s="140"/>
      <c r="BO55" s="140"/>
      <c r="BP55" s="140"/>
      <c r="BQ55" s="140">
        <f t="shared" si="73"/>
        <v>0</v>
      </c>
      <c r="BR55" s="140"/>
      <c r="BS55" s="140">
        <v>1040</v>
      </c>
      <c r="BT55" s="140">
        <f t="shared" si="11"/>
        <v>0</v>
      </c>
      <c r="BU55" s="140"/>
      <c r="BV55" s="140"/>
      <c r="BW55" s="140"/>
      <c r="BX55" s="140"/>
      <c r="BY55" s="140"/>
      <c r="BZ55" s="140">
        <f t="shared" si="74"/>
        <v>0</v>
      </c>
      <c r="CA55" s="140"/>
      <c r="CB55" s="140">
        <v>4000</v>
      </c>
      <c r="CC55" s="140">
        <f t="shared" si="12"/>
        <v>0</v>
      </c>
      <c r="CD55" s="140"/>
      <c r="CE55" s="140"/>
      <c r="CF55" s="140"/>
      <c r="CG55" s="140"/>
      <c r="CH55" s="140"/>
      <c r="CI55" s="140">
        <f t="shared" si="75"/>
        <v>0</v>
      </c>
      <c r="CJ55" s="140"/>
      <c r="CK55" s="140">
        <v>500</v>
      </c>
      <c r="CL55" s="140">
        <f t="shared" si="13"/>
        <v>0</v>
      </c>
      <c r="CM55" s="140"/>
      <c r="CN55" s="140"/>
      <c r="CO55" s="140"/>
      <c r="CP55" s="140"/>
      <c r="CQ55" s="140"/>
      <c r="CR55" s="140">
        <f t="shared" si="76"/>
        <v>0</v>
      </c>
      <c r="CS55" s="140"/>
      <c r="CT55" s="140">
        <v>700</v>
      </c>
      <c r="CU55" s="140">
        <f t="shared" si="14"/>
        <v>0</v>
      </c>
      <c r="CV55" s="140"/>
      <c r="CW55" s="140"/>
      <c r="CX55" s="140"/>
      <c r="CY55" s="140"/>
      <c r="CZ55" s="140"/>
      <c r="DA55" s="140">
        <f t="shared" si="77"/>
        <v>0</v>
      </c>
      <c r="DB55" s="140"/>
      <c r="DC55" s="140"/>
      <c r="DD55" s="140">
        <f t="shared" si="15"/>
        <v>0</v>
      </c>
      <c r="DE55" s="140"/>
      <c r="DF55" s="140"/>
      <c r="DG55" s="140"/>
      <c r="DH55" s="140"/>
      <c r="DI55" s="140"/>
      <c r="DJ55" s="140">
        <f t="shared" si="78"/>
        <v>0</v>
      </c>
      <c r="DK55" s="140"/>
      <c r="DL55" s="140"/>
      <c r="DM55" s="140">
        <f t="shared" si="16"/>
        <v>0</v>
      </c>
      <c r="DN55" s="140"/>
      <c r="DO55" s="140"/>
      <c r="DP55" s="140"/>
      <c r="DQ55" s="140"/>
      <c r="DR55" s="140"/>
      <c r="DS55" s="140">
        <f t="shared" si="79"/>
        <v>0</v>
      </c>
      <c r="DT55" s="140"/>
      <c r="DU55" s="140">
        <v>500</v>
      </c>
      <c r="DV55" s="140">
        <f t="shared" si="17"/>
        <v>0</v>
      </c>
      <c r="DW55" s="140"/>
      <c r="DX55" s="140"/>
      <c r="DY55" s="140"/>
      <c r="DZ55" s="140"/>
      <c r="EA55" s="140"/>
      <c r="EB55" s="140">
        <f t="shared" si="80"/>
        <v>0</v>
      </c>
      <c r="EC55" s="140"/>
      <c r="ED55" s="140">
        <v>357.6</v>
      </c>
      <c r="EE55" s="140">
        <f t="shared" si="18"/>
        <v>0</v>
      </c>
      <c r="EF55" s="140"/>
      <c r="EG55" s="140"/>
      <c r="EH55" s="140"/>
      <c r="EI55" s="140"/>
      <c r="EJ55" s="140"/>
      <c r="EK55" s="140">
        <f t="shared" si="81"/>
        <v>0</v>
      </c>
      <c r="EL55" s="140"/>
      <c r="EM55" s="140">
        <v>500</v>
      </c>
      <c r="EN55" s="140">
        <f t="shared" si="19"/>
        <v>0</v>
      </c>
      <c r="EO55" s="140"/>
      <c r="EP55" s="140"/>
      <c r="EQ55" s="140"/>
      <c r="ER55" s="140"/>
      <c r="ES55" s="140"/>
      <c r="ET55" s="140">
        <f t="shared" si="82"/>
        <v>0</v>
      </c>
      <c r="EU55" s="140"/>
      <c r="EV55" s="140">
        <v>700</v>
      </c>
      <c r="EW55" s="140">
        <f t="shared" si="20"/>
        <v>0</v>
      </c>
      <c r="EX55" s="140"/>
      <c r="EY55" s="140"/>
      <c r="EZ55" s="140"/>
      <c r="FA55" s="140"/>
      <c r="FB55" s="140"/>
      <c r="FC55" s="140">
        <f t="shared" si="83"/>
        <v>0</v>
      </c>
      <c r="FD55" s="140"/>
      <c r="FE55" s="140">
        <v>500</v>
      </c>
      <c r="FF55" s="140">
        <f t="shared" si="21"/>
        <v>0</v>
      </c>
      <c r="FG55" s="140"/>
      <c r="FH55" s="140"/>
      <c r="FI55" s="140"/>
      <c r="FJ55" s="140"/>
      <c r="FK55" s="140"/>
      <c r="FL55" s="140">
        <f t="shared" si="84"/>
        <v>0</v>
      </c>
      <c r="FM55" s="140"/>
      <c r="FN55" s="140">
        <v>500</v>
      </c>
      <c r="FO55" s="140">
        <f t="shared" si="61"/>
        <v>0</v>
      </c>
      <c r="FP55" s="140"/>
      <c r="FQ55" s="140"/>
      <c r="FR55" s="140"/>
      <c r="FS55" s="140"/>
      <c r="FT55" s="140"/>
      <c r="FU55" s="140">
        <f t="shared" si="119"/>
        <v>0</v>
      </c>
      <c r="FV55" s="140"/>
      <c r="FW55" s="140"/>
      <c r="FX55" s="140">
        <f t="shared" si="120"/>
        <v>0</v>
      </c>
      <c r="FY55" s="140"/>
      <c r="FZ55" s="140"/>
      <c r="GA55" s="80">
        <f t="shared" si="91"/>
        <v>5494.1</v>
      </c>
      <c r="GB55" s="135">
        <f t="shared" si="92"/>
        <v>8800.1</v>
      </c>
      <c r="GC55" s="80">
        <f t="shared" si="93"/>
        <v>0</v>
      </c>
      <c r="GD55" s="80">
        <f t="shared" si="94"/>
        <v>8800.1</v>
      </c>
      <c r="GE55" s="166">
        <f t="shared" si="106"/>
        <v>14440</v>
      </c>
      <c r="GF55" s="80">
        <f t="shared" si="95"/>
        <v>11555.2</v>
      </c>
      <c r="GG55" s="80">
        <f t="shared" si="96"/>
        <v>5639.9</v>
      </c>
      <c r="GH55" s="166">
        <f t="shared" si="107"/>
        <v>14440</v>
      </c>
      <c r="GI55" s="166">
        <f t="shared" si="107"/>
        <v>14440</v>
      </c>
      <c r="GJ55" s="123"/>
      <c r="GK55" s="123"/>
      <c r="GL55" s="117"/>
      <c r="GM55" s="140"/>
      <c r="GN55" s="140"/>
      <c r="GO55" s="140"/>
      <c r="GP55" s="140">
        <f t="shared" si="90"/>
        <v>0</v>
      </c>
      <c r="GQ55" s="140"/>
      <c r="GR55" s="140"/>
      <c r="GS55" s="140">
        <f t="shared" si="64"/>
        <v>0</v>
      </c>
      <c r="GT55" s="140"/>
      <c r="GU55" s="140"/>
      <c r="GV55" s="103"/>
      <c r="GW55" s="104"/>
      <c r="GX55" s="104"/>
      <c r="GY55" s="101"/>
      <c r="GZ55" s="101"/>
      <c r="HA55" s="101"/>
      <c r="HB55" s="101"/>
      <c r="HC55" s="104"/>
      <c r="HD55" s="104"/>
      <c r="HE55" s="102"/>
    </row>
    <row r="56" spans="1:213" s="40" customFormat="1" ht="14.25">
      <c r="A56" s="28" t="s">
        <v>123</v>
      </c>
      <c r="B56" s="3" t="s">
        <v>38</v>
      </c>
      <c r="C56" s="80">
        <f t="shared" si="65"/>
        <v>216953.09999999998</v>
      </c>
      <c r="D56" s="80">
        <f t="shared" si="102"/>
        <v>323328.40000000002</v>
      </c>
      <c r="E56" s="80">
        <f t="shared" si="103"/>
        <v>0</v>
      </c>
      <c r="F56" s="80">
        <f t="shared" si="104"/>
        <v>323328.40000000002</v>
      </c>
      <c r="G56" s="80">
        <f t="shared" si="105"/>
        <v>323776.12999999995</v>
      </c>
      <c r="H56" s="80">
        <f t="shared" si="105"/>
        <v>86094.6</v>
      </c>
      <c r="I56" s="80">
        <f>+I58+I59</f>
        <v>447.72999999993772</v>
      </c>
      <c r="J56" s="80">
        <f t="shared" si="66"/>
        <v>369532.69649999996</v>
      </c>
      <c r="K56" s="80">
        <f t="shared" si="67"/>
        <v>346231.72632499994</v>
      </c>
      <c r="L56" s="80">
        <f>L58+L59</f>
        <v>216953.09999999998</v>
      </c>
      <c r="M56" s="80">
        <f>M58+M59</f>
        <v>323328.40000000002</v>
      </c>
      <c r="N56" s="80">
        <f>N58+N59</f>
        <v>0</v>
      </c>
      <c r="O56" s="80">
        <f t="shared" si="48"/>
        <v>323328.40000000002</v>
      </c>
      <c r="P56" s="80">
        <f>P58+P59</f>
        <v>323776.12999999995</v>
      </c>
      <c r="Q56" s="80">
        <f>Q58+Q59</f>
        <v>0</v>
      </c>
      <c r="R56" s="80">
        <f t="shared" si="23"/>
        <v>447.72999999992317</v>
      </c>
      <c r="S56" s="80">
        <f>S58+S59</f>
        <v>369532.69649999996</v>
      </c>
      <c r="T56" s="80">
        <f>T58+T59</f>
        <v>346231.72632499994</v>
      </c>
      <c r="U56" s="80">
        <f>U58+U59</f>
        <v>0</v>
      </c>
      <c r="V56" s="80">
        <f>V58+V59</f>
        <v>0</v>
      </c>
      <c r="W56" s="80">
        <f>W58+W59</f>
        <v>0</v>
      </c>
      <c r="X56" s="80">
        <f t="shared" si="68"/>
        <v>0</v>
      </c>
      <c r="Y56" s="80">
        <f>Y58+Y59</f>
        <v>0</v>
      </c>
      <c r="Z56" s="80">
        <f>Z58+Z59</f>
        <v>86094.6</v>
      </c>
      <c r="AA56" s="80">
        <f t="shared" si="24"/>
        <v>0</v>
      </c>
      <c r="AB56" s="80">
        <f>AB58+AB59</f>
        <v>0</v>
      </c>
      <c r="AC56" s="80">
        <f>AC58+AC59</f>
        <v>0</v>
      </c>
      <c r="AD56" s="80">
        <f>AD58+AD59</f>
        <v>0</v>
      </c>
      <c r="AE56" s="80">
        <f>AE58+AE59</f>
        <v>0</v>
      </c>
      <c r="AF56" s="80">
        <f>AF58+AF59</f>
        <v>0</v>
      </c>
      <c r="AG56" s="80">
        <f t="shared" si="69"/>
        <v>0</v>
      </c>
      <c r="AH56" s="80">
        <f>AH58+AH59</f>
        <v>0</v>
      </c>
      <c r="AI56" s="80">
        <f>AI58+AI59</f>
        <v>8860.1</v>
      </c>
      <c r="AJ56" s="80">
        <f t="shared" si="7"/>
        <v>0</v>
      </c>
      <c r="AK56" s="80">
        <f>AK58+AK59</f>
        <v>0</v>
      </c>
      <c r="AL56" s="80">
        <f>AL58+AL59</f>
        <v>0</v>
      </c>
      <c r="AM56" s="80">
        <f>AM58+AM59</f>
        <v>0</v>
      </c>
      <c r="AN56" s="80">
        <f>AN58+AN59</f>
        <v>0</v>
      </c>
      <c r="AO56" s="80">
        <f>AO58+AO59</f>
        <v>0</v>
      </c>
      <c r="AP56" s="80">
        <f t="shared" si="70"/>
        <v>0</v>
      </c>
      <c r="AQ56" s="80">
        <f>AQ58+AQ59</f>
        <v>0</v>
      </c>
      <c r="AR56" s="80">
        <f>AR58+AR59</f>
        <v>9929.7450000000026</v>
      </c>
      <c r="AS56" s="80">
        <f t="shared" si="8"/>
        <v>0</v>
      </c>
      <c r="AT56" s="80">
        <f>AT58+AT59</f>
        <v>0</v>
      </c>
      <c r="AU56" s="80">
        <f>AU58+AU59</f>
        <v>0</v>
      </c>
      <c r="AV56" s="80">
        <f>AV58+AV59</f>
        <v>0</v>
      </c>
      <c r="AW56" s="80">
        <f>AW58+AW59</f>
        <v>0</v>
      </c>
      <c r="AX56" s="80">
        <f>AX58+AX59</f>
        <v>0</v>
      </c>
      <c r="AY56" s="80">
        <f t="shared" si="71"/>
        <v>0</v>
      </c>
      <c r="AZ56" s="80">
        <f>AZ58+AZ59</f>
        <v>0</v>
      </c>
      <c r="BA56" s="80">
        <f>BA58+BA59</f>
        <v>8663.0049999999992</v>
      </c>
      <c r="BB56" s="80">
        <f t="shared" si="9"/>
        <v>0</v>
      </c>
      <c r="BC56" s="80">
        <f>BC58+BC59</f>
        <v>0</v>
      </c>
      <c r="BD56" s="80">
        <f>BD58+BD59</f>
        <v>0</v>
      </c>
      <c r="BE56" s="80">
        <f>BE58+BE59</f>
        <v>0</v>
      </c>
      <c r="BF56" s="80">
        <f>BF58+BF59</f>
        <v>0</v>
      </c>
      <c r="BG56" s="80">
        <f>BG58+BG59</f>
        <v>0</v>
      </c>
      <c r="BH56" s="80">
        <f t="shared" si="72"/>
        <v>0</v>
      </c>
      <c r="BI56" s="80">
        <f>BI58+BI59</f>
        <v>0</v>
      </c>
      <c r="BJ56" s="80"/>
      <c r="BK56" s="80">
        <f t="shared" si="10"/>
        <v>0</v>
      </c>
      <c r="BL56" s="80">
        <f>BL58+BL59</f>
        <v>0</v>
      </c>
      <c r="BM56" s="80">
        <f>BM58+BM59</f>
        <v>0</v>
      </c>
      <c r="BN56" s="80">
        <f>BN58+BN59</f>
        <v>0</v>
      </c>
      <c r="BO56" s="80">
        <f>BO58+BO59</f>
        <v>0</v>
      </c>
      <c r="BP56" s="80">
        <f>BP58+BP59</f>
        <v>0</v>
      </c>
      <c r="BQ56" s="80">
        <f t="shared" si="73"/>
        <v>0</v>
      </c>
      <c r="BR56" s="80">
        <f>BR58+BR59</f>
        <v>0</v>
      </c>
      <c r="BS56" s="80">
        <f>BS58+BS59</f>
        <v>23594.893000000004</v>
      </c>
      <c r="BT56" s="80">
        <f t="shared" si="11"/>
        <v>0</v>
      </c>
      <c r="BU56" s="80">
        <f>BU58+BU59</f>
        <v>0</v>
      </c>
      <c r="BV56" s="80">
        <f>BV58+BV59</f>
        <v>0</v>
      </c>
      <c r="BW56" s="80">
        <f>BW58+BW59</f>
        <v>0</v>
      </c>
      <c r="BX56" s="80">
        <f>BX58+BX59</f>
        <v>0</v>
      </c>
      <c r="BY56" s="80">
        <f>BY58+BY59</f>
        <v>0</v>
      </c>
      <c r="BZ56" s="80">
        <f t="shared" si="74"/>
        <v>0</v>
      </c>
      <c r="CA56" s="80">
        <f>CA58+CA59</f>
        <v>0</v>
      </c>
      <c r="CB56" s="80">
        <f>CB58+CB59</f>
        <v>63290.549999999996</v>
      </c>
      <c r="CC56" s="80">
        <f t="shared" si="12"/>
        <v>0</v>
      </c>
      <c r="CD56" s="80">
        <f>CD58+CD59</f>
        <v>0</v>
      </c>
      <c r="CE56" s="80">
        <f>CE58+CE59</f>
        <v>0</v>
      </c>
      <c r="CF56" s="80">
        <f>CF58+CF59</f>
        <v>0</v>
      </c>
      <c r="CG56" s="80">
        <f>CG58+CG59</f>
        <v>0</v>
      </c>
      <c r="CH56" s="80">
        <f>CH58+CH59</f>
        <v>0</v>
      </c>
      <c r="CI56" s="80">
        <f t="shared" si="75"/>
        <v>0</v>
      </c>
      <c r="CJ56" s="80">
        <f>CJ58+CJ59</f>
        <v>0</v>
      </c>
      <c r="CK56" s="80">
        <f>CK58+CK59</f>
        <v>3977.6519999999991</v>
      </c>
      <c r="CL56" s="80">
        <f t="shared" si="13"/>
        <v>0</v>
      </c>
      <c r="CM56" s="80">
        <f>CM58+CM59</f>
        <v>0</v>
      </c>
      <c r="CN56" s="80">
        <f>CN58+CN59</f>
        <v>0</v>
      </c>
      <c r="CO56" s="80">
        <f>CO58+CO59</f>
        <v>0</v>
      </c>
      <c r="CP56" s="80">
        <f>CP58+CP59</f>
        <v>0</v>
      </c>
      <c r="CQ56" s="80">
        <f>CQ58+CQ59</f>
        <v>0</v>
      </c>
      <c r="CR56" s="80">
        <f t="shared" si="76"/>
        <v>0</v>
      </c>
      <c r="CS56" s="80">
        <f>CS58+CS59</f>
        <v>0</v>
      </c>
      <c r="CT56" s="80">
        <f>CT58+CT59</f>
        <v>10851.21</v>
      </c>
      <c r="CU56" s="80">
        <f t="shared" si="14"/>
        <v>0</v>
      </c>
      <c r="CV56" s="80">
        <f>CV58+CV59</f>
        <v>0</v>
      </c>
      <c r="CW56" s="80">
        <f>CW58+CW59</f>
        <v>0</v>
      </c>
      <c r="CX56" s="80">
        <f>CX58+CX59</f>
        <v>0</v>
      </c>
      <c r="CY56" s="80">
        <f>CY58+CY59</f>
        <v>0</v>
      </c>
      <c r="CZ56" s="80">
        <f>CZ58+CZ59</f>
        <v>0</v>
      </c>
      <c r="DA56" s="80">
        <f t="shared" si="77"/>
        <v>0</v>
      </c>
      <c r="DB56" s="80">
        <f>DB58+DB59</f>
        <v>0</v>
      </c>
      <c r="DC56" s="80">
        <f>DC58+DC59</f>
        <v>14539.759999999998</v>
      </c>
      <c r="DD56" s="80">
        <f t="shared" si="15"/>
        <v>0</v>
      </c>
      <c r="DE56" s="80">
        <f>DE58+DE59</f>
        <v>0</v>
      </c>
      <c r="DF56" s="80">
        <f>DF58+DF59</f>
        <v>0</v>
      </c>
      <c r="DG56" s="80">
        <f>DG58+DG59</f>
        <v>0</v>
      </c>
      <c r="DH56" s="80">
        <f>DH58+DH59</f>
        <v>0</v>
      </c>
      <c r="DI56" s="80">
        <f>DI58+DI59</f>
        <v>0</v>
      </c>
      <c r="DJ56" s="80">
        <f t="shared" si="78"/>
        <v>0</v>
      </c>
      <c r="DK56" s="80">
        <f>DK58+DK59</f>
        <v>0</v>
      </c>
      <c r="DL56" s="80">
        <f>DL58+DL59</f>
        <v>0</v>
      </c>
      <c r="DM56" s="80">
        <f t="shared" si="16"/>
        <v>0</v>
      </c>
      <c r="DN56" s="80">
        <f>DN58+DN59</f>
        <v>0</v>
      </c>
      <c r="DO56" s="80">
        <f>DO58+DO59</f>
        <v>0</v>
      </c>
      <c r="DP56" s="80">
        <f>DP58+DP59</f>
        <v>0</v>
      </c>
      <c r="DQ56" s="80">
        <f>DQ58+DQ59</f>
        <v>0</v>
      </c>
      <c r="DR56" s="80">
        <f>DR58+DR59</f>
        <v>0</v>
      </c>
      <c r="DS56" s="80">
        <f t="shared" si="79"/>
        <v>0</v>
      </c>
      <c r="DT56" s="80">
        <f>DT58+DT59</f>
        <v>0</v>
      </c>
      <c r="DU56" s="80">
        <f>DU58+DU59</f>
        <v>8798.93</v>
      </c>
      <c r="DV56" s="80">
        <f t="shared" si="17"/>
        <v>0</v>
      </c>
      <c r="DW56" s="80">
        <f>DW58+DW59</f>
        <v>0</v>
      </c>
      <c r="DX56" s="80">
        <f>DX58+DX59</f>
        <v>0</v>
      </c>
      <c r="DY56" s="80">
        <f>DY58+DY59</f>
        <v>0</v>
      </c>
      <c r="DZ56" s="80">
        <f>DZ58+DZ59</f>
        <v>0</v>
      </c>
      <c r="EA56" s="80">
        <f>EA58+EA59</f>
        <v>0</v>
      </c>
      <c r="EB56" s="80">
        <f t="shared" si="80"/>
        <v>0</v>
      </c>
      <c r="EC56" s="80">
        <f>EC58+EC59</f>
        <v>0</v>
      </c>
      <c r="ED56" s="80">
        <f>ED58+ED59</f>
        <v>10606.5</v>
      </c>
      <c r="EE56" s="80">
        <f t="shared" si="18"/>
        <v>0</v>
      </c>
      <c r="EF56" s="80">
        <f>EF58+EF59</f>
        <v>0</v>
      </c>
      <c r="EG56" s="80">
        <f>EG58+EG59</f>
        <v>0</v>
      </c>
      <c r="EH56" s="80">
        <f>EH58+EH59</f>
        <v>0</v>
      </c>
      <c r="EI56" s="80">
        <f>EI58+EI59</f>
        <v>0</v>
      </c>
      <c r="EJ56" s="80">
        <f>EJ58+EJ59</f>
        <v>0</v>
      </c>
      <c r="EK56" s="80">
        <f t="shared" si="81"/>
        <v>0</v>
      </c>
      <c r="EL56" s="80">
        <f>EL58+EL59</f>
        <v>0</v>
      </c>
      <c r="EM56" s="80">
        <f>EM58+EM59</f>
        <v>8825.82</v>
      </c>
      <c r="EN56" s="80">
        <f t="shared" si="19"/>
        <v>0</v>
      </c>
      <c r="EO56" s="80">
        <f>EO58+EO59</f>
        <v>0</v>
      </c>
      <c r="EP56" s="80">
        <f>EP58+EP59</f>
        <v>0</v>
      </c>
      <c r="EQ56" s="80">
        <f>EQ58+EQ59</f>
        <v>0</v>
      </c>
      <c r="ER56" s="80">
        <f>ER58+ER59</f>
        <v>0</v>
      </c>
      <c r="ES56" s="80">
        <f>ES58+ES59</f>
        <v>0</v>
      </c>
      <c r="ET56" s="80">
        <f t="shared" si="82"/>
        <v>0</v>
      </c>
      <c r="EU56" s="80">
        <f>EU58+EU59</f>
        <v>0</v>
      </c>
      <c r="EV56" s="80">
        <f>EV58+EV59</f>
        <v>4799.8</v>
      </c>
      <c r="EW56" s="80">
        <f t="shared" si="20"/>
        <v>0</v>
      </c>
      <c r="EX56" s="80">
        <f>EX58+EX59</f>
        <v>0</v>
      </c>
      <c r="EY56" s="80">
        <f>EY58+EY59</f>
        <v>0</v>
      </c>
      <c r="EZ56" s="80">
        <f>EZ58+EZ59</f>
        <v>0</v>
      </c>
      <c r="FA56" s="80">
        <f>FA58+FA59</f>
        <v>0</v>
      </c>
      <c r="FB56" s="80">
        <f>FB58+FB59</f>
        <v>0</v>
      </c>
      <c r="FC56" s="80">
        <f t="shared" si="83"/>
        <v>0</v>
      </c>
      <c r="FD56" s="80">
        <f>FD58+FD59</f>
        <v>0</v>
      </c>
      <c r="FE56" s="80">
        <f>FE58+FE59</f>
        <v>4264.1470000000008</v>
      </c>
      <c r="FF56" s="80">
        <f t="shared" si="21"/>
        <v>0</v>
      </c>
      <c r="FG56" s="80">
        <f>FG58+FG59</f>
        <v>0</v>
      </c>
      <c r="FH56" s="80">
        <f>FH58+FH59</f>
        <v>0</v>
      </c>
      <c r="FI56" s="80">
        <f>FI58+FI59</f>
        <v>0</v>
      </c>
      <c r="FJ56" s="80">
        <f>FJ58+FJ59</f>
        <v>0</v>
      </c>
      <c r="FK56" s="80">
        <f>FK58+FK59</f>
        <v>0</v>
      </c>
      <c r="FL56" s="80">
        <f t="shared" si="84"/>
        <v>0</v>
      </c>
      <c r="FM56" s="80">
        <f>FM58+FM59</f>
        <v>0</v>
      </c>
      <c r="FN56" s="80">
        <f>FN58+FN59</f>
        <v>9406.7309999999998</v>
      </c>
      <c r="FO56" s="80">
        <f t="shared" si="61"/>
        <v>0</v>
      </c>
      <c r="FP56" s="80">
        <f>FP58+FP59</f>
        <v>0</v>
      </c>
      <c r="FQ56" s="80">
        <f>FQ58+FQ59</f>
        <v>0</v>
      </c>
      <c r="FR56" s="80">
        <f>FR58+FR59</f>
        <v>0</v>
      </c>
      <c r="FS56" s="80">
        <f>FS58+FS59</f>
        <v>0</v>
      </c>
      <c r="FT56" s="80">
        <f>FT58+FT59</f>
        <v>0</v>
      </c>
      <c r="FU56" s="80">
        <f t="shared" si="119"/>
        <v>0</v>
      </c>
      <c r="FV56" s="80">
        <f>FV58+FV59</f>
        <v>0</v>
      </c>
      <c r="FW56" s="80">
        <f>FW58+FW59</f>
        <v>0</v>
      </c>
      <c r="FX56" s="80">
        <f t="shared" si="120"/>
        <v>0</v>
      </c>
      <c r="FY56" s="80">
        <f>FY58+FY59</f>
        <v>0</v>
      </c>
      <c r="FZ56" s="80">
        <f>FZ58+FZ59</f>
        <v>0</v>
      </c>
      <c r="GA56" s="80">
        <f t="shared" si="91"/>
        <v>216953.09999999998</v>
      </c>
      <c r="GB56" s="135">
        <f t="shared" si="92"/>
        <v>323328.40000000002</v>
      </c>
      <c r="GC56" s="80">
        <f t="shared" si="93"/>
        <v>0</v>
      </c>
      <c r="GD56" s="80">
        <f t="shared" si="94"/>
        <v>323328.40000000002</v>
      </c>
      <c r="GE56" s="166">
        <f t="shared" si="106"/>
        <v>323776.12999999995</v>
      </c>
      <c r="GF56" s="80">
        <f t="shared" si="95"/>
        <v>276503.44299999997</v>
      </c>
      <c r="GG56" s="80">
        <f t="shared" si="96"/>
        <v>447.72999999993772</v>
      </c>
      <c r="GH56" s="166">
        <f t="shared" si="107"/>
        <v>369532.69649999996</v>
      </c>
      <c r="GI56" s="166">
        <f t="shared" si="107"/>
        <v>346231.72632499994</v>
      </c>
      <c r="GJ56" s="125"/>
      <c r="GK56" s="125"/>
      <c r="GL56" s="124"/>
      <c r="GM56" s="80">
        <f>GM58+GM59</f>
        <v>0</v>
      </c>
      <c r="GN56" s="80">
        <f>GN58+GN59</f>
        <v>0</v>
      </c>
      <c r="GO56" s="80">
        <f>GO58+GO59</f>
        <v>0</v>
      </c>
      <c r="GP56" s="80">
        <f t="shared" si="90"/>
        <v>0</v>
      </c>
      <c r="GQ56" s="80">
        <f>GQ58+GQ59</f>
        <v>0</v>
      </c>
      <c r="GR56" s="80">
        <f>GR58+GR59</f>
        <v>0</v>
      </c>
      <c r="GS56" s="80">
        <f t="shared" si="64"/>
        <v>0</v>
      </c>
      <c r="GT56" s="80">
        <f>GT58+GT59</f>
        <v>0</v>
      </c>
      <c r="GU56" s="80">
        <f>GU58+GU59</f>
        <v>0</v>
      </c>
      <c r="GV56" s="105"/>
      <c r="GW56" s="106"/>
      <c r="GX56" s="106"/>
      <c r="GY56" s="106"/>
      <c r="GZ56" s="106"/>
      <c r="HA56" s="106"/>
      <c r="HB56" s="106"/>
      <c r="HC56" s="106"/>
      <c r="HD56" s="106"/>
      <c r="HE56" s="108"/>
    </row>
    <row r="57" spans="1:213" s="88" customFormat="1" ht="14.25">
      <c r="A57" s="130"/>
      <c r="B57" s="7" t="s">
        <v>53</v>
      </c>
      <c r="C57" s="110">
        <f t="shared" si="65"/>
        <v>0</v>
      </c>
      <c r="D57" s="110">
        <f t="shared" si="102"/>
        <v>0</v>
      </c>
      <c r="E57" s="110">
        <f t="shared" si="103"/>
        <v>0</v>
      </c>
      <c r="F57" s="110">
        <f t="shared" si="104"/>
        <v>0</v>
      </c>
      <c r="G57" s="110">
        <f t="shared" si="105"/>
        <v>0</v>
      </c>
      <c r="H57" s="110">
        <f t="shared" si="105"/>
        <v>0</v>
      </c>
      <c r="I57" s="110"/>
      <c r="J57" s="110">
        <f t="shared" si="66"/>
        <v>0</v>
      </c>
      <c r="K57" s="110">
        <f t="shared" si="67"/>
        <v>0</v>
      </c>
      <c r="L57" s="110"/>
      <c r="M57" s="110"/>
      <c r="N57" s="110"/>
      <c r="O57" s="110">
        <f t="shared" si="48"/>
        <v>0</v>
      </c>
      <c r="P57" s="110"/>
      <c r="Q57" s="110"/>
      <c r="R57" s="110">
        <f t="shared" si="23"/>
        <v>0</v>
      </c>
      <c r="S57" s="110"/>
      <c r="T57" s="110"/>
      <c r="U57" s="140"/>
      <c r="V57" s="140"/>
      <c r="W57" s="140"/>
      <c r="X57" s="140">
        <f t="shared" si="68"/>
        <v>0</v>
      </c>
      <c r="Y57" s="140"/>
      <c r="Z57" s="140"/>
      <c r="AA57" s="140">
        <f t="shared" si="24"/>
        <v>0</v>
      </c>
      <c r="AB57" s="140"/>
      <c r="AC57" s="140"/>
      <c r="AD57" s="140"/>
      <c r="AE57" s="140"/>
      <c r="AF57" s="140"/>
      <c r="AG57" s="140">
        <f t="shared" si="69"/>
        <v>0</v>
      </c>
      <c r="AH57" s="140"/>
      <c r="AI57" s="140"/>
      <c r="AJ57" s="140">
        <f t="shared" si="7"/>
        <v>0</v>
      </c>
      <c r="AK57" s="140"/>
      <c r="AL57" s="140"/>
      <c r="AM57" s="140"/>
      <c r="AN57" s="140"/>
      <c r="AO57" s="140"/>
      <c r="AP57" s="140">
        <f t="shared" si="70"/>
        <v>0</v>
      </c>
      <c r="AQ57" s="140"/>
      <c r="AR57" s="140"/>
      <c r="AS57" s="140">
        <f t="shared" si="8"/>
        <v>0</v>
      </c>
      <c r="AT57" s="140"/>
      <c r="AU57" s="140"/>
      <c r="AV57" s="140"/>
      <c r="AW57" s="140"/>
      <c r="AX57" s="140"/>
      <c r="AY57" s="140">
        <f t="shared" si="71"/>
        <v>0</v>
      </c>
      <c r="AZ57" s="140"/>
      <c r="BA57" s="140"/>
      <c r="BB57" s="140">
        <f t="shared" si="9"/>
        <v>0</v>
      </c>
      <c r="BC57" s="140"/>
      <c r="BD57" s="140"/>
      <c r="BE57" s="140"/>
      <c r="BF57" s="140"/>
      <c r="BG57" s="140"/>
      <c r="BH57" s="140">
        <f t="shared" si="72"/>
        <v>0</v>
      </c>
      <c r="BI57" s="140"/>
      <c r="BJ57" s="140"/>
      <c r="BK57" s="140">
        <f t="shared" si="10"/>
        <v>0</v>
      </c>
      <c r="BL57" s="140"/>
      <c r="BM57" s="140"/>
      <c r="BN57" s="140"/>
      <c r="BO57" s="140"/>
      <c r="BP57" s="140"/>
      <c r="BQ57" s="140">
        <f t="shared" si="73"/>
        <v>0</v>
      </c>
      <c r="BR57" s="140"/>
      <c r="BS57" s="140"/>
      <c r="BT57" s="140">
        <f t="shared" si="11"/>
        <v>0</v>
      </c>
      <c r="BU57" s="140"/>
      <c r="BV57" s="140"/>
      <c r="BW57" s="140"/>
      <c r="BX57" s="140"/>
      <c r="BY57" s="140"/>
      <c r="BZ57" s="140">
        <f t="shared" si="74"/>
        <v>0</v>
      </c>
      <c r="CA57" s="140"/>
      <c r="CB57" s="140"/>
      <c r="CC57" s="140">
        <f t="shared" si="12"/>
        <v>0</v>
      </c>
      <c r="CD57" s="140"/>
      <c r="CE57" s="140"/>
      <c r="CF57" s="140"/>
      <c r="CG57" s="140"/>
      <c r="CH57" s="140"/>
      <c r="CI57" s="140">
        <f t="shared" si="75"/>
        <v>0</v>
      </c>
      <c r="CJ57" s="140"/>
      <c r="CK57" s="140"/>
      <c r="CL57" s="140">
        <f t="shared" si="13"/>
        <v>0</v>
      </c>
      <c r="CM57" s="140"/>
      <c r="CN57" s="140"/>
      <c r="CO57" s="140"/>
      <c r="CP57" s="140"/>
      <c r="CQ57" s="140"/>
      <c r="CR57" s="140">
        <f t="shared" si="76"/>
        <v>0</v>
      </c>
      <c r="CS57" s="140"/>
      <c r="CT57" s="140"/>
      <c r="CU57" s="140">
        <f t="shared" si="14"/>
        <v>0</v>
      </c>
      <c r="CV57" s="140"/>
      <c r="CW57" s="140"/>
      <c r="CX57" s="140"/>
      <c r="CY57" s="140"/>
      <c r="CZ57" s="140"/>
      <c r="DA57" s="140">
        <f t="shared" si="77"/>
        <v>0</v>
      </c>
      <c r="DB57" s="140"/>
      <c r="DC57" s="140"/>
      <c r="DD57" s="140">
        <f t="shared" si="15"/>
        <v>0</v>
      </c>
      <c r="DE57" s="140"/>
      <c r="DF57" s="140"/>
      <c r="DG57" s="140"/>
      <c r="DH57" s="140"/>
      <c r="DI57" s="140"/>
      <c r="DJ57" s="140">
        <f t="shared" si="78"/>
        <v>0</v>
      </c>
      <c r="DK57" s="140"/>
      <c r="DL57" s="140"/>
      <c r="DM57" s="140">
        <f t="shared" si="16"/>
        <v>0</v>
      </c>
      <c r="DN57" s="140"/>
      <c r="DO57" s="140"/>
      <c r="DP57" s="140"/>
      <c r="DQ57" s="140"/>
      <c r="DR57" s="140"/>
      <c r="DS57" s="140">
        <f t="shared" si="79"/>
        <v>0</v>
      </c>
      <c r="DT57" s="140"/>
      <c r="DU57" s="140"/>
      <c r="DV57" s="140">
        <f t="shared" si="17"/>
        <v>0</v>
      </c>
      <c r="DW57" s="140"/>
      <c r="DX57" s="140"/>
      <c r="DY57" s="140"/>
      <c r="DZ57" s="140"/>
      <c r="EA57" s="140"/>
      <c r="EB57" s="140">
        <f t="shared" si="80"/>
        <v>0</v>
      </c>
      <c r="EC57" s="140"/>
      <c r="ED57" s="140"/>
      <c r="EE57" s="140">
        <f t="shared" si="18"/>
        <v>0</v>
      </c>
      <c r="EF57" s="140"/>
      <c r="EG57" s="140"/>
      <c r="EH57" s="140"/>
      <c r="EI57" s="140"/>
      <c r="EJ57" s="140"/>
      <c r="EK57" s="140">
        <f t="shared" si="81"/>
        <v>0</v>
      </c>
      <c r="EL57" s="140"/>
      <c r="EM57" s="140"/>
      <c r="EN57" s="140">
        <f t="shared" si="19"/>
        <v>0</v>
      </c>
      <c r="EO57" s="140"/>
      <c r="EP57" s="140"/>
      <c r="EQ57" s="140"/>
      <c r="ER57" s="140"/>
      <c r="ES57" s="140"/>
      <c r="ET57" s="140">
        <f t="shared" si="82"/>
        <v>0</v>
      </c>
      <c r="EU57" s="140"/>
      <c r="EV57" s="140"/>
      <c r="EW57" s="140">
        <f t="shared" si="20"/>
        <v>0</v>
      </c>
      <c r="EX57" s="140"/>
      <c r="EY57" s="140"/>
      <c r="EZ57" s="140"/>
      <c r="FA57" s="140"/>
      <c r="FB57" s="140"/>
      <c r="FC57" s="140">
        <f t="shared" si="83"/>
        <v>0</v>
      </c>
      <c r="FD57" s="140"/>
      <c r="FE57" s="140"/>
      <c r="FF57" s="140">
        <f t="shared" si="21"/>
        <v>0</v>
      </c>
      <c r="FG57" s="140"/>
      <c r="FH57" s="140"/>
      <c r="FI57" s="140"/>
      <c r="FJ57" s="140"/>
      <c r="FK57" s="140"/>
      <c r="FL57" s="140">
        <f t="shared" si="84"/>
        <v>0</v>
      </c>
      <c r="FM57" s="140"/>
      <c r="FN57" s="140"/>
      <c r="FO57" s="140">
        <f t="shared" si="61"/>
        <v>0</v>
      </c>
      <c r="FP57" s="140"/>
      <c r="FQ57" s="140"/>
      <c r="FR57" s="140"/>
      <c r="FS57" s="140"/>
      <c r="FT57" s="140"/>
      <c r="FU57" s="140">
        <f t="shared" si="119"/>
        <v>0</v>
      </c>
      <c r="FV57" s="140"/>
      <c r="FW57" s="140"/>
      <c r="FX57" s="140">
        <f t="shared" si="120"/>
        <v>0</v>
      </c>
      <c r="FY57" s="140"/>
      <c r="FZ57" s="140"/>
      <c r="GA57" s="80">
        <f t="shared" si="91"/>
        <v>0</v>
      </c>
      <c r="GB57" s="135">
        <f t="shared" si="92"/>
        <v>0</v>
      </c>
      <c r="GC57" s="80">
        <f t="shared" si="93"/>
        <v>0</v>
      </c>
      <c r="GD57" s="80">
        <f t="shared" si="94"/>
        <v>0</v>
      </c>
      <c r="GE57" s="166">
        <f t="shared" si="106"/>
        <v>0</v>
      </c>
      <c r="GF57" s="80">
        <f t="shared" si="95"/>
        <v>0</v>
      </c>
      <c r="GG57" s="80">
        <f t="shared" si="96"/>
        <v>0</v>
      </c>
      <c r="GH57" s="166">
        <f t="shared" si="107"/>
        <v>0</v>
      </c>
      <c r="GI57" s="166">
        <f t="shared" si="107"/>
        <v>0</v>
      </c>
      <c r="GJ57" s="123"/>
      <c r="GK57" s="123"/>
      <c r="GL57" s="117"/>
      <c r="GM57" s="140"/>
      <c r="GN57" s="140"/>
      <c r="GO57" s="140"/>
      <c r="GP57" s="140">
        <f t="shared" si="90"/>
        <v>0</v>
      </c>
      <c r="GQ57" s="140"/>
      <c r="GR57" s="140"/>
      <c r="GS57" s="140">
        <f t="shared" si="64"/>
        <v>0</v>
      </c>
      <c r="GT57" s="140"/>
      <c r="GU57" s="140"/>
      <c r="GV57" s="103"/>
      <c r="GW57" s="104"/>
      <c r="GX57" s="104"/>
      <c r="GY57" s="101"/>
      <c r="GZ57" s="101"/>
      <c r="HA57" s="101"/>
      <c r="HB57" s="101"/>
      <c r="HC57" s="104"/>
      <c r="HD57" s="104"/>
      <c r="HE57" s="102"/>
    </row>
    <row r="58" spans="1:213" s="88" customFormat="1" ht="16.5">
      <c r="A58" s="130"/>
      <c r="B58" s="7" t="s">
        <v>39</v>
      </c>
      <c r="C58" s="110">
        <f t="shared" si="65"/>
        <v>171757.8</v>
      </c>
      <c r="D58" s="110">
        <f>+M58+V58</f>
        <v>203043.5</v>
      </c>
      <c r="E58" s="110">
        <f t="shared" si="103"/>
        <v>0</v>
      </c>
      <c r="F58" s="110">
        <f t="shared" si="104"/>
        <v>203043.5</v>
      </c>
      <c r="G58" s="110">
        <f t="shared" si="105"/>
        <v>229365.32999999993</v>
      </c>
      <c r="H58" s="110">
        <f t="shared" si="105"/>
        <v>2381</v>
      </c>
      <c r="I58" s="110">
        <f t="shared" ref="I58:I71" si="122">+R58+Y58</f>
        <v>26321.829999999929</v>
      </c>
      <c r="J58" s="110">
        <f t="shared" si="66"/>
        <v>240833.59649999993</v>
      </c>
      <c r="K58" s="110">
        <f t="shared" si="67"/>
        <v>252875.27632499993</v>
      </c>
      <c r="L58" s="161">
        <v>171757.8</v>
      </c>
      <c r="M58" s="156">
        <v>203043.5</v>
      </c>
      <c r="N58" s="110"/>
      <c r="O58" s="110">
        <f t="shared" si="48"/>
        <v>203043.5</v>
      </c>
      <c r="P58" s="110">
        <v>229365.32999999993</v>
      </c>
      <c r="Q58" s="110"/>
      <c r="R58" s="110">
        <f t="shared" si="23"/>
        <v>26321.829999999929</v>
      </c>
      <c r="S58" s="140">
        <f>+P58+P58*5%</f>
        <v>240833.59649999993</v>
      </c>
      <c r="T58" s="140">
        <f>+S58+S58*5%</f>
        <v>252875.27632499993</v>
      </c>
      <c r="U58" s="140"/>
      <c r="V58" s="140"/>
      <c r="W58" s="140"/>
      <c r="X58" s="140">
        <f t="shared" si="68"/>
        <v>0</v>
      </c>
      <c r="Y58" s="140"/>
      <c r="Z58" s="140">
        <v>2381</v>
      </c>
      <c r="AA58" s="140">
        <f t="shared" si="24"/>
        <v>0</v>
      </c>
      <c r="AB58" s="140"/>
      <c r="AC58" s="140"/>
      <c r="AD58" s="140"/>
      <c r="AE58" s="140"/>
      <c r="AF58" s="140"/>
      <c r="AG58" s="140">
        <f t="shared" si="69"/>
        <v>0</v>
      </c>
      <c r="AH58" s="140"/>
      <c r="AI58" s="140">
        <v>8860.1</v>
      </c>
      <c r="AJ58" s="140">
        <f t="shared" si="7"/>
        <v>0</v>
      </c>
      <c r="AK58" s="140"/>
      <c r="AL58" s="140"/>
      <c r="AM58" s="140"/>
      <c r="AN58" s="140"/>
      <c r="AO58" s="140"/>
      <c r="AP58" s="140">
        <f t="shared" si="70"/>
        <v>0</v>
      </c>
      <c r="AQ58" s="140"/>
      <c r="AR58" s="140">
        <v>9669.6090000000022</v>
      </c>
      <c r="AS58" s="140">
        <f t="shared" si="8"/>
        <v>0</v>
      </c>
      <c r="AT58" s="140"/>
      <c r="AU58" s="140"/>
      <c r="AV58" s="140"/>
      <c r="AW58" s="140"/>
      <c r="AX58" s="140"/>
      <c r="AY58" s="140">
        <f t="shared" si="71"/>
        <v>0</v>
      </c>
      <c r="AZ58" s="140"/>
      <c r="BA58" s="140">
        <v>8663.0049999999992</v>
      </c>
      <c r="BB58" s="140">
        <f t="shared" si="9"/>
        <v>0</v>
      </c>
      <c r="BC58" s="140"/>
      <c r="BD58" s="140"/>
      <c r="BE58" s="140"/>
      <c r="BF58" s="140"/>
      <c r="BG58" s="140"/>
      <c r="BH58" s="140">
        <f t="shared" si="72"/>
        <v>0</v>
      </c>
      <c r="BI58" s="140"/>
      <c r="BJ58" s="140">
        <v>6293.6</v>
      </c>
      <c r="BK58" s="140">
        <f t="shared" si="10"/>
        <v>0</v>
      </c>
      <c r="BL58" s="140"/>
      <c r="BM58" s="140"/>
      <c r="BN58" s="140"/>
      <c r="BO58" s="140"/>
      <c r="BP58" s="140"/>
      <c r="BQ58" s="140">
        <f t="shared" si="73"/>
        <v>0</v>
      </c>
      <c r="BR58" s="140"/>
      <c r="BS58" s="140">
        <v>22476.678000000004</v>
      </c>
      <c r="BT58" s="140">
        <f t="shared" si="11"/>
        <v>0</v>
      </c>
      <c r="BU58" s="140"/>
      <c r="BV58" s="140"/>
      <c r="BW58" s="140"/>
      <c r="BX58" s="140"/>
      <c r="BY58" s="140"/>
      <c r="BZ58" s="140">
        <f t="shared" si="74"/>
        <v>0</v>
      </c>
      <c r="CA58" s="140"/>
      <c r="CB58" s="140">
        <v>60396.85</v>
      </c>
      <c r="CC58" s="140">
        <f t="shared" si="12"/>
        <v>0</v>
      </c>
      <c r="CD58" s="140"/>
      <c r="CE58" s="140"/>
      <c r="CF58" s="140"/>
      <c r="CG58" s="140"/>
      <c r="CH58" s="140"/>
      <c r="CI58" s="140">
        <f t="shared" si="75"/>
        <v>0</v>
      </c>
      <c r="CJ58" s="140"/>
      <c r="CK58" s="140">
        <v>3977.6519999999991</v>
      </c>
      <c r="CL58" s="140">
        <f t="shared" si="13"/>
        <v>0</v>
      </c>
      <c r="CM58" s="140"/>
      <c r="CN58" s="140"/>
      <c r="CO58" s="140"/>
      <c r="CP58" s="140"/>
      <c r="CQ58" s="140"/>
      <c r="CR58" s="140">
        <f t="shared" si="76"/>
        <v>0</v>
      </c>
      <c r="CS58" s="140"/>
      <c r="CT58" s="140">
        <v>10851.21</v>
      </c>
      <c r="CU58" s="140">
        <f t="shared" si="14"/>
        <v>0</v>
      </c>
      <c r="CV58" s="140"/>
      <c r="CW58" s="140"/>
      <c r="CX58" s="140"/>
      <c r="CY58" s="140"/>
      <c r="CZ58" s="140"/>
      <c r="DA58" s="140">
        <f t="shared" si="77"/>
        <v>0</v>
      </c>
      <c r="DB58" s="140"/>
      <c r="DC58" s="140">
        <v>14476.21</v>
      </c>
      <c r="DD58" s="140">
        <f t="shared" si="15"/>
        <v>0</v>
      </c>
      <c r="DE58" s="140"/>
      <c r="DF58" s="140"/>
      <c r="DG58" s="140"/>
      <c r="DH58" s="140"/>
      <c r="DI58" s="140"/>
      <c r="DJ58" s="140">
        <f t="shared" si="78"/>
        <v>0</v>
      </c>
      <c r="DK58" s="140"/>
      <c r="DL58" s="140"/>
      <c r="DM58" s="140">
        <f t="shared" si="16"/>
        <v>0</v>
      </c>
      <c r="DN58" s="140"/>
      <c r="DO58" s="140"/>
      <c r="DP58" s="140"/>
      <c r="DQ58" s="140"/>
      <c r="DR58" s="140"/>
      <c r="DS58" s="140">
        <f t="shared" si="79"/>
        <v>0</v>
      </c>
      <c r="DT58" s="140"/>
      <c r="DU58" s="140">
        <v>8693.01</v>
      </c>
      <c r="DV58" s="140">
        <f t="shared" si="17"/>
        <v>0</v>
      </c>
      <c r="DW58" s="140"/>
      <c r="DX58" s="140"/>
      <c r="DY58" s="140"/>
      <c r="DZ58" s="140"/>
      <c r="EA58" s="140"/>
      <c r="EB58" s="140">
        <f t="shared" si="80"/>
        <v>0</v>
      </c>
      <c r="EC58" s="140"/>
      <c r="ED58" s="140">
        <v>9723.2800000000007</v>
      </c>
      <c r="EE58" s="140">
        <f t="shared" si="18"/>
        <v>0</v>
      </c>
      <c r="EF58" s="140"/>
      <c r="EG58" s="140"/>
      <c r="EH58" s="140"/>
      <c r="EI58" s="140"/>
      <c r="EJ58" s="140"/>
      <c r="EK58" s="140">
        <f t="shared" si="81"/>
        <v>0</v>
      </c>
      <c r="EL58" s="140"/>
      <c r="EM58" s="140">
        <v>8099.92</v>
      </c>
      <c r="EN58" s="140">
        <f t="shared" si="19"/>
        <v>0</v>
      </c>
      <c r="EO58" s="140"/>
      <c r="EP58" s="140"/>
      <c r="EQ58" s="140"/>
      <c r="ER58" s="140"/>
      <c r="ES58" s="140"/>
      <c r="ET58" s="140">
        <f t="shared" si="82"/>
        <v>0</v>
      </c>
      <c r="EU58" s="140"/>
      <c r="EV58" s="140">
        <v>4799.8</v>
      </c>
      <c r="EW58" s="140">
        <f t="shared" si="20"/>
        <v>0</v>
      </c>
      <c r="EX58" s="140"/>
      <c r="EY58" s="140"/>
      <c r="EZ58" s="140"/>
      <c r="FA58" s="140"/>
      <c r="FB58" s="140"/>
      <c r="FC58" s="140">
        <f t="shared" si="83"/>
        <v>0</v>
      </c>
      <c r="FD58" s="140"/>
      <c r="FE58" s="140">
        <v>4264.1470000000008</v>
      </c>
      <c r="FF58" s="140">
        <f t="shared" si="21"/>
        <v>0</v>
      </c>
      <c r="FG58" s="140"/>
      <c r="FH58" s="140"/>
      <c r="FI58" s="140"/>
      <c r="FJ58" s="140"/>
      <c r="FK58" s="140"/>
      <c r="FL58" s="140">
        <f t="shared" si="84"/>
        <v>0</v>
      </c>
      <c r="FM58" s="140"/>
      <c r="FN58" s="140">
        <v>9406.7309999999998</v>
      </c>
      <c r="FO58" s="140">
        <f t="shared" si="61"/>
        <v>0</v>
      </c>
      <c r="FP58" s="140"/>
      <c r="FQ58" s="140"/>
      <c r="FR58" s="140"/>
      <c r="FS58" s="140"/>
      <c r="FT58" s="140"/>
      <c r="FU58" s="140">
        <f t="shared" si="119"/>
        <v>0</v>
      </c>
      <c r="FV58" s="140"/>
      <c r="FW58" s="140"/>
      <c r="FX58" s="140">
        <f t="shared" si="120"/>
        <v>0</v>
      </c>
      <c r="FY58" s="140"/>
      <c r="FZ58" s="140"/>
      <c r="GA58" s="80">
        <f t="shared" si="91"/>
        <v>171757.8</v>
      </c>
      <c r="GB58" s="135">
        <f t="shared" si="92"/>
        <v>203043.5</v>
      </c>
      <c r="GC58" s="80">
        <f t="shared" si="93"/>
        <v>0</v>
      </c>
      <c r="GD58" s="80">
        <f t="shared" si="94"/>
        <v>203043.5</v>
      </c>
      <c r="GE58" s="166">
        <f t="shared" si="106"/>
        <v>229365.32999999993</v>
      </c>
      <c r="GF58" s="80">
        <f t="shared" si="95"/>
        <v>193032.802</v>
      </c>
      <c r="GG58" s="80">
        <f t="shared" si="96"/>
        <v>26321.829999999929</v>
      </c>
      <c r="GH58" s="166">
        <f t="shared" si="107"/>
        <v>240833.59649999993</v>
      </c>
      <c r="GI58" s="166">
        <f t="shared" si="107"/>
        <v>252875.27632499993</v>
      </c>
      <c r="GJ58" s="123"/>
      <c r="GK58" s="123"/>
      <c r="GL58" s="117"/>
      <c r="GM58" s="140"/>
      <c r="GN58" s="140"/>
      <c r="GO58" s="140"/>
      <c r="GP58" s="140">
        <f t="shared" si="90"/>
        <v>0</v>
      </c>
      <c r="GQ58" s="140"/>
      <c r="GR58" s="140"/>
      <c r="GS58" s="140">
        <f t="shared" si="64"/>
        <v>0</v>
      </c>
      <c r="GT58" s="140"/>
      <c r="GU58" s="140"/>
      <c r="GV58" s="103"/>
      <c r="GW58" s="104"/>
      <c r="GX58" s="104"/>
      <c r="GY58" s="101"/>
      <c r="GZ58" s="101"/>
      <c r="HA58" s="101"/>
      <c r="HB58" s="101"/>
      <c r="HC58" s="104"/>
      <c r="HD58" s="104"/>
      <c r="HE58" s="102"/>
    </row>
    <row r="59" spans="1:213" s="88" customFormat="1" ht="14.25">
      <c r="A59" s="130"/>
      <c r="B59" s="7" t="s">
        <v>40</v>
      </c>
      <c r="C59" s="110">
        <f t="shared" si="65"/>
        <v>45195.3</v>
      </c>
      <c r="D59" s="110">
        <f t="shared" si="102"/>
        <v>120284.9</v>
      </c>
      <c r="E59" s="110">
        <f t="shared" si="103"/>
        <v>0</v>
      </c>
      <c r="F59" s="110">
        <f t="shared" si="104"/>
        <v>120284.9</v>
      </c>
      <c r="G59" s="110">
        <f t="shared" si="105"/>
        <v>94410.8</v>
      </c>
      <c r="H59" s="110">
        <f t="shared" si="105"/>
        <v>83713.600000000006</v>
      </c>
      <c r="I59" s="110">
        <f t="shared" si="122"/>
        <v>-25874.099999999991</v>
      </c>
      <c r="J59" s="110">
        <f t="shared" si="66"/>
        <v>128699.1</v>
      </c>
      <c r="K59" s="110">
        <f t="shared" si="67"/>
        <v>93356.45</v>
      </c>
      <c r="L59" s="161">
        <v>45195.3</v>
      </c>
      <c r="M59" s="110">
        <v>120284.9</v>
      </c>
      <c r="N59" s="110"/>
      <c r="O59" s="110">
        <f t="shared" si="48"/>
        <v>120284.9</v>
      </c>
      <c r="P59" s="140">
        <v>94410.8</v>
      </c>
      <c r="Q59" s="110"/>
      <c r="R59" s="110">
        <f t="shared" si="23"/>
        <v>-25874.099999999991</v>
      </c>
      <c r="S59" s="140">
        <v>128699.1</v>
      </c>
      <c r="T59" s="140">
        <v>93356.45</v>
      </c>
      <c r="U59" s="140"/>
      <c r="V59" s="140"/>
      <c r="W59" s="140"/>
      <c r="X59" s="140">
        <f t="shared" si="68"/>
        <v>0</v>
      </c>
      <c r="Y59" s="140"/>
      <c r="Z59" s="140">
        <v>83713.600000000006</v>
      </c>
      <c r="AA59" s="140">
        <f t="shared" si="24"/>
        <v>0</v>
      </c>
      <c r="AB59" s="140"/>
      <c r="AC59" s="140"/>
      <c r="AD59" s="140"/>
      <c r="AE59" s="140"/>
      <c r="AF59" s="140"/>
      <c r="AG59" s="140">
        <f t="shared" si="69"/>
        <v>0</v>
      </c>
      <c r="AH59" s="140"/>
      <c r="AI59" s="140"/>
      <c r="AJ59" s="140">
        <f t="shared" si="7"/>
        <v>0</v>
      </c>
      <c r="AK59" s="140"/>
      <c r="AL59" s="140"/>
      <c r="AM59" s="140"/>
      <c r="AN59" s="140"/>
      <c r="AO59" s="140"/>
      <c r="AP59" s="140">
        <f t="shared" si="70"/>
        <v>0</v>
      </c>
      <c r="AQ59" s="140"/>
      <c r="AR59" s="140">
        <v>260.13600000000002</v>
      </c>
      <c r="AS59" s="140">
        <f t="shared" si="8"/>
        <v>0</v>
      </c>
      <c r="AT59" s="140"/>
      <c r="AU59" s="140"/>
      <c r="AV59" s="140"/>
      <c r="AW59" s="140"/>
      <c r="AX59" s="140"/>
      <c r="AY59" s="140">
        <f t="shared" si="71"/>
        <v>0</v>
      </c>
      <c r="AZ59" s="140"/>
      <c r="BA59" s="140"/>
      <c r="BB59" s="140">
        <f t="shared" si="9"/>
        <v>0</v>
      </c>
      <c r="BC59" s="140"/>
      <c r="BD59" s="140"/>
      <c r="BE59" s="140"/>
      <c r="BF59" s="140"/>
      <c r="BG59" s="140"/>
      <c r="BH59" s="140">
        <f t="shared" si="72"/>
        <v>0</v>
      </c>
      <c r="BI59" s="140"/>
      <c r="BJ59" s="140"/>
      <c r="BK59" s="140">
        <f t="shared" si="10"/>
        <v>0</v>
      </c>
      <c r="BL59" s="140"/>
      <c r="BM59" s="140"/>
      <c r="BN59" s="140"/>
      <c r="BO59" s="140"/>
      <c r="BP59" s="140"/>
      <c r="BQ59" s="140">
        <f t="shared" si="73"/>
        <v>0</v>
      </c>
      <c r="BR59" s="140"/>
      <c r="BS59" s="140">
        <v>1118.2150000000001</v>
      </c>
      <c r="BT59" s="140">
        <f t="shared" si="11"/>
        <v>0</v>
      </c>
      <c r="BU59" s="140"/>
      <c r="BV59" s="140"/>
      <c r="BW59" s="140"/>
      <c r="BX59" s="140"/>
      <c r="BY59" s="140"/>
      <c r="BZ59" s="140">
        <f t="shared" si="74"/>
        <v>0</v>
      </c>
      <c r="CA59" s="140"/>
      <c r="CB59" s="140">
        <v>2893.7</v>
      </c>
      <c r="CC59" s="140">
        <f t="shared" si="12"/>
        <v>0</v>
      </c>
      <c r="CD59" s="140"/>
      <c r="CE59" s="140"/>
      <c r="CF59" s="140"/>
      <c r="CG59" s="140"/>
      <c r="CH59" s="140"/>
      <c r="CI59" s="140">
        <f t="shared" si="75"/>
        <v>0</v>
      </c>
      <c r="CJ59" s="140"/>
      <c r="CK59" s="140"/>
      <c r="CL59" s="140">
        <f t="shared" si="13"/>
        <v>0</v>
      </c>
      <c r="CM59" s="140"/>
      <c r="CN59" s="140"/>
      <c r="CO59" s="140"/>
      <c r="CP59" s="140"/>
      <c r="CQ59" s="140"/>
      <c r="CR59" s="140">
        <f t="shared" si="76"/>
        <v>0</v>
      </c>
      <c r="CS59" s="140"/>
      <c r="CT59" s="140"/>
      <c r="CU59" s="140">
        <f t="shared" si="14"/>
        <v>0</v>
      </c>
      <c r="CV59" s="140"/>
      <c r="CW59" s="140"/>
      <c r="CX59" s="140"/>
      <c r="CY59" s="140"/>
      <c r="CZ59" s="140"/>
      <c r="DA59" s="140">
        <f t="shared" si="77"/>
        <v>0</v>
      </c>
      <c r="DB59" s="140"/>
      <c r="DC59" s="140">
        <v>63.55</v>
      </c>
      <c r="DD59" s="140">
        <f t="shared" si="15"/>
        <v>0</v>
      </c>
      <c r="DE59" s="140"/>
      <c r="DF59" s="140"/>
      <c r="DG59" s="140"/>
      <c r="DH59" s="140"/>
      <c r="DI59" s="140"/>
      <c r="DJ59" s="140">
        <f t="shared" si="78"/>
        <v>0</v>
      </c>
      <c r="DK59" s="140"/>
      <c r="DL59" s="140"/>
      <c r="DM59" s="140">
        <f t="shared" si="16"/>
        <v>0</v>
      </c>
      <c r="DN59" s="140"/>
      <c r="DO59" s="140"/>
      <c r="DP59" s="140"/>
      <c r="DQ59" s="140"/>
      <c r="DR59" s="140"/>
      <c r="DS59" s="140">
        <f t="shared" si="79"/>
        <v>0</v>
      </c>
      <c r="DT59" s="140"/>
      <c r="DU59" s="140">
        <v>105.92</v>
      </c>
      <c r="DV59" s="140">
        <f t="shared" si="17"/>
        <v>0</v>
      </c>
      <c r="DW59" s="140"/>
      <c r="DX59" s="140"/>
      <c r="DY59" s="140"/>
      <c r="DZ59" s="140"/>
      <c r="EA59" s="140"/>
      <c r="EB59" s="140">
        <f t="shared" si="80"/>
        <v>0</v>
      </c>
      <c r="EC59" s="140"/>
      <c r="ED59" s="140">
        <v>883.22</v>
      </c>
      <c r="EE59" s="140">
        <f t="shared" si="18"/>
        <v>0</v>
      </c>
      <c r="EF59" s="140"/>
      <c r="EG59" s="140"/>
      <c r="EH59" s="140"/>
      <c r="EI59" s="140"/>
      <c r="EJ59" s="140"/>
      <c r="EK59" s="140">
        <f t="shared" si="81"/>
        <v>0</v>
      </c>
      <c r="EL59" s="140"/>
      <c r="EM59" s="140">
        <v>725.9</v>
      </c>
      <c r="EN59" s="140">
        <f t="shared" si="19"/>
        <v>0</v>
      </c>
      <c r="EO59" s="140"/>
      <c r="EP59" s="140"/>
      <c r="EQ59" s="140"/>
      <c r="ER59" s="140"/>
      <c r="ES59" s="140"/>
      <c r="ET59" s="140">
        <f t="shared" si="82"/>
        <v>0</v>
      </c>
      <c r="EU59" s="140"/>
      <c r="EV59" s="140"/>
      <c r="EW59" s="140">
        <f t="shared" si="20"/>
        <v>0</v>
      </c>
      <c r="EX59" s="140"/>
      <c r="EY59" s="140"/>
      <c r="EZ59" s="140"/>
      <c r="FA59" s="140"/>
      <c r="FB59" s="140"/>
      <c r="FC59" s="140">
        <f t="shared" si="83"/>
        <v>0</v>
      </c>
      <c r="FD59" s="140"/>
      <c r="FE59" s="140"/>
      <c r="FF59" s="140">
        <f t="shared" si="21"/>
        <v>0</v>
      </c>
      <c r="FG59" s="140"/>
      <c r="FH59" s="140"/>
      <c r="FI59" s="140"/>
      <c r="FJ59" s="140"/>
      <c r="FK59" s="140"/>
      <c r="FL59" s="140">
        <f t="shared" si="84"/>
        <v>0</v>
      </c>
      <c r="FM59" s="140"/>
      <c r="FN59" s="140"/>
      <c r="FO59" s="140">
        <f t="shared" si="61"/>
        <v>0</v>
      </c>
      <c r="FP59" s="140"/>
      <c r="FQ59" s="140"/>
      <c r="FR59" s="140"/>
      <c r="FS59" s="140"/>
      <c r="FT59" s="140"/>
      <c r="FU59" s="140">
        <f t="shared" si="119"/>
        <v>0</v>
      </c>
      <c r="FV59" s="140"/>
      <c r="FW59" s="140"/>
      <c r="FX59" s="140">
        <f t="shared" si="120"/>
        <v>0</v>
      </c>
      <c r="FY59" s="140"/>
      <c r="FZ59" s="140"/>
      <c r="GA59" s="80">
        <f t="shared" si="91"/>
        <v>45195.3</v>
      </c>
      <c r="GB59" s="135">
        <f t="shared" si="92"/>
        <v>120284.9</v>
      </c>
      <c r="GC59" s="80">
        <f t="shared" si="93"/>
        <v>0</v>
      </c>
      <c r="GD59" s="80">
        <f t="shared" si="94"/>
        <v>120284.9</v>
      </c>
      <c r="GE59" s="166">
        <f t="shared" si="106"/>
        <v>94410.8</v>
      </c>
      <c r="GF59" s="80">
        <f t="shared" si="95"/>
        <v>89764.240999999995</v>
      </c>
      <c r="GG59" s="80">
        <f t="shared" si="96"/>
        <v>-25874.099999999991</v>
      </c>
      <c r="GH59" s="166">
        <f t="shared" si="107"/>
        <v>128699.1</v>
      </c>
      <c r="GI59" s="166">
        <f t="shared" si="107"/>
        <v>93356.45</v>
      </c>
      <c r="GJ59" s="123"/>
      <c r="GK59" s="123"/>
      <c r="GL59" s="117"/>
      <c r="GM59" s="140"/>
      <c r="GN59" s="140"/>
      <c r="GO59" s="140"/>
      <c r="GP59" s="140">
        <f t="shared" si="90"/>
        <v>0</v>
      </c>
      <c r="GQ59" s="140"/>
      <c r="GR59" s="140"/>
      <c r="GS59" s="140">
        <f t="shared" si="64"/>
        <v>0</v>
      </c>
      <c r="GT59" s="140"/>
      <c r="GU59" s="140"/>
      <c r="GV59" s="103"/>
      <c r="GW59" s="104"/>
      <c r="GX59" s="104"/>
      <c r="GY59" s="101"/>
      <c r="GZ59" s="101"/>
      <c r="HA59" s="101"/>
      <c r="HB59" s="101"/>
      <c r="HC59" s="104"/>
      <c r="HD59" s="104"/>
      <c r="HE59" s="102"/>
    </row>
    <row r="60" spans="1:213" s="40" customFormat="1" ht="28.5">
      <c r="A60" s="28">
        <v>4262</v>
      </c>
      <c r="B60" s="3" t="s">
        <v>41</v>
      </c>
      <c r="C60" s="80">
        <f t="shared" si="65"/>
        <v>0</v>
      </c>
      <c r="D60" s="80">
        <f t="shared" si="102"/>
        <v>0</v>
      </c>
      <c r="E60" s="80">
        <f t="shared" si="103"/>
        <v>0</v>
      </c>
      <c r="F60" s="80">
        <f t="shared" si="104"/>
        <v>0</v>
      </c>
      <c r="G60" s="80">
        <f t="shared" si="105"/>
        <v>0</v>
      </c>
      <c r="H60" s="80">
        <f t="shared" si="105"/>
        <v>0</v>
      </c>
      <c r="I60" s="80">
        <f t="shared" si="122"/>
        <v>0</v>
      </c>
      <c r="J60" s="80">
        <f t="shared" si="66"/>
        <v>0</v>
      </c>
      <c r="K60" s="80">
        <f t="shared" si="67"/>
        <v>0</v>
      </c>
      <c r="L60" s="80"/>
      <c r="M60" s="80"/>
      <c r="N60" s="80"/>
      <c r="O60" s="80">
        <f t="shared" si="48"/>
        <v>0</v>
      </c>
      <c r="P60" s="80"/>
      <c r="Q60" s="80"/>
      <c r="R60" s="80">
        <f t="shared" si="23"/>
        <v>0</v>
      </c>
      <c r="S60" s="80"/>
      <c r="T60" s="80"/>
      <c r="U60" s="80"/>
      <c r="V60" s="80"/>
      <c r="W60" s="80"/>
      <c r="X60" s="80">
        <f t="shared" si="68"/>
        <v>0</v>
      </c>
      <c r="Y60" s="80"/>
      <c r="Z60" s="80"/>
      <c r="AA60" s="80">
        <f t="shared" si="24"/>
        <v>0</v>
      </c>
      <c r="AB60" s="80"/>
      <c r="AC60" s="80"/>
      <c r="AD60" s="80"/>
      <c r="AE60" s="80"/>
      <c r="AF60" s="80"/>
      <c r="AG60" s="80">
        <f t="shared" si="69"/>
        <v>0</v>
      </c>
      <c r="AH60" s="80"/>
      <c r="AI60" s="80"/>
      <c r="AJ60" s="80">
        <f t="shared" si="7"/>
        <v>0</v>
      </c>
      <c r="AK60" s="80"/>
      <c r="AL60" s="80"/>
      <c r="AM60" s="80"/>
      <c r="AN60" s="80"/>
      <c r="AO60" s="80"/>
      <c r="AP60" s="80">
        <f t="shared" si="70"/>
        <v>0</v>
      </c>
      <c r="AQ60" s="80"/>
      <c r="AR60" s="80"/>
      <c r="AS60" s="80">
        <f t="shared" si="8"/>
        <v>0</v>
      </c>
      <c r="AT60" s="80"/>
      <c r="AU60" s="80"/>
      <c r="AV60" s="80"/>
      <c r="AW60" s="80"/>
      <c r="AX60" s="80"/>
      <c r="AY60" s="80">
        <f t="shared" si="71"/>
        <v>0</v>
      </c>
      <c r="AZ60" s="80"/>
      <c r="BA60" s="80"/>
      <c r="BB60" s="80">
        <f t="shared" si="9"/>
        <v>0</v>
      </c>
      <c r="BC60" s="80"/>
      <c r="BD60" s="80"/>
      <c r="BE60" s="80"/>
      <c r="BF60" s="80"/>
      <c r="BG60" s="80"/>
      <c r="BH60" s="80">
        <f t="shared" si="72"/>
        <v>0</v>
      </c>
      <c r="BI60" s="80"/>
      <c r="BJ60" s="80"/>
      <c r="BK60" s="80">
        <f t="shared" si="10"/>
        <v>0</v>
      </c>
      <c r="BL60" s="80"/>
      <c r="BM60" s="80"/>
      <c r="BN60" s="80"/>
      <c r="BO60" s="80"/>
      <c r="BP60" s="80"/>
      <c r="BQ60" s="80">
        <f t="shared" si="73"/>
        <v>0</v>
      </c>
      <c r="BR60" s="80"/>
      <c r="BS60" s="80"/>
      <c r="BT60" s="80">
        <f t="shared" si="11"/>
        <v>0</v>
      </c>
      <c r="BU60" s="80"/>
      <c r="BV60" s="80"/>
      <c r="BW60" s="80"/>
      <c r="BX60" s="80"/>
      <c r="BY60" s="80"/>
      <c r="BZ60" s="80">
        <f t="shared" si="74"/>
        <v>0</v>
      </c>
      <c r="CA60" s="80"/>
      <c r="CB60" s="80">
        <v>0</v>
      </c>
      <c r="CC60" s="80">
        <f t="shared" si="12"/>
        <v>0</v>
      </c>
      <c r="CD60" s="80"/>
      <c r="CE60" s="80"/>
      <c r="CF60" s="80"/>
      <c r="CG60" s="80"/>
      <c r="CH60" s="80"/>
      <c r="CI60" s="80">
        <f t="shared" si="75"/>
        <v>0</v>
      </c>
      <c r="CJ60" s="80"/>
      <c r="CK60" s="80"/>
      <c r="CL60" s="80">
        <f t="shared" si="13"/>
        <v>0</v>
      </c>
      <c r="CM60" s="80"/>
      <c r="CN60" s="80"/>
      <c r="CO60" s="80"/>
      <c r="CP60" s="80"/>
      <c r="CQ60" s="80"/>
      <c r="CR60" s="80">
        <f t="shared" si="76"/>
        <v>0</v>
      </c>
      <c r="CS60" s="80"/>
      <c r="CT60" s="80"/>
      <c r="CU60" s="80">
        <f t="shared" si="14"/>
        <v>0</v>
      </c>
      <c r="CV60" s="80"/>
      <c r="CW60" s="80"/>
      <c r="CX60" s="80"/>
      <c r="CY60" s="80"/>
      <c r="CZ60" s="80"/>
      <c r="DA60" s="80">
        <f t="shared" si="77"/>
        <v>0</v>
      </c>
      <c r="DB60" s="80"/>
      <c r="DC60" s="80"/>
      <c r="DD60" s="80">
        <f t="shared" si="15"/>
        <v>0</v>
      </c>
      <c r="DE60" s="80"/>
      <c r="DF60" s="80"/>
      <c r="DG60" s="80"/>
      <c r="DH60" s="80"/>
      <c r="DI60" s="80"/>
      <c r="DJ60" s="80">
        <f t="shared" si="78"/>
        <v>0</v>
      </c>
      <c r="DK60" s="80"/>
      <c r="DL60" s="80"/>
      <c r="DM60" s="80">
        <f t="shared" si="16"/>
        <v>0</v>
      </c>
      <c r="DN60" s="80"/>
      <c r="DO60" s="80"/>
      <c r="DP60" s="80"/>
      <c r="DQ60" s="80"/>
      <c r="DR60" s="80"/>
      <c r="DS60" s="80">
        <f t="shared" si="79"/>
        <v>0</v>
      </c>
      <c r="DT60" s="80"/>
      <c r="DU60" s="80"/>
      <c r="DV60" s="80">
        <f t="shared" si="17"/>
        <v>0</v>
      </c>
      <c r="DW60" s="80"/>
      <c r="DX60" s="80"/>
      <c r="DY60" s="80"/>
      <c r="DZ60" s="80"/>
      <c r="EA60" s="80"/>
      <c r="EB60" s="80">
        <f t="shared" si="80"/>
        <v>0</v>
      </c>
      <c r="EC60" s="80"/>
      <c r="ED60" s="80"/>
      <c r="EE60" s="80">
        <f t="shared" si="18"/>
        <v>0</v>
      </c>
      <c r="EF60" s="80"/>
      <c r="EG60" s="80"/>
      <c r="EH60" s="80"/>
      <c r="EI60" s="80"/>
      <c r="EJ60" s="80"/>
      <c r="EK60" s="80">
        <f t="shared" si="81"/>
        <v>0</v>
      </c>
      <c r="EL60" s="80"/>
      <c r="EM60" s="80"/>
      <c r="EN60" s="80">
        <f t="shared" si="19"/>
        <v>0</v>
      </c>
      <c r="EO60" s="80"/>
      <c r="EP60" s="80"/>
      <c r="EQ60" s="80"/>
      <c r="ER60" s="80"/>
      <c r="ES60" s="80"/>
      <c r="ET60" s="80">
        <f t="shared" si="82"/>
        <v>0</v>
      </c>
      <c r="EU60" s="80"/>
      <c r="EV60" s="80"/>
      <c r="EW60" s="80">
        <f t="shared" si="20"/>
        <v>0</v>
      </c>
      <c r="EX60" s="80"/>
      <c r="EY60" s="80"/>
      <c r="EZ60" s="80"/>
      <c r="FA60" s="80"/>
      <c r="FB60" s="80"/>
      <c r="FC60" s="80">
        <f t="shared" si="83"/>
        <v>0</v>
      </c>
      <c r="FD60" s="80"/>
      <c r="FE60" s="80"/>
      <c r="FF60" s="80">
        <f t="shared" si="21"/>
        <v>0</v>
      </c>
      <c r="FG60" s="80"/>
      <c r="FH60" s="80"/>
      <c r="FI60" s="80"/>
      <c r="FJ60" s="80"/>
      <c r="FK60" s="80"/>
      <c r="FL60" s="80">
        <f t="shared" si="84"/>
        <v>0</v>
      </c>
      <c r="FM60" s="80"/>
      <c r="FN60" s="80"/>
      <c r="FO60" s="80">
        <f t="shared" si="61"/>
        <v>0</v>
      </c>
      <c r="FP60" s="80"/>
      <c r="FQ60" s="80"/>
      <c r="FR60" s="80"/>
      <c r="FS60" s="80"/>
      <c r="FT60" s="80"/>
      <c r="FU60" s="80">
        <f t="shared" si="119"/>
        <v>0</v>
      </c>
      <c r="FV60" s="80"/>
      <c r="FW60" s="80"/>
      <c r="FX60" s="80">
        <f t="shared" si="120"/>
        <v>0</v>
      </c>
      <c r="FY60" s="80"/>
      <c r="FZ60" s="80"/>
      <c r="GA60" s="80">
        <f t="shared" si="91"/>
        <v>0</v>
      </c>
      <c r="GB60" s="135">
        <f t="shared" si="92"/>
        <v>0</v>
      </c>
      <c r="GC60" s="80">
        <f t="shared" si="93"/>
        <v>0</v>
      </c>
      <c r="GD60" s="80">
        <f t="shared" si="94"/>
        <v>0</v>
      </c>
      <c r="GE60" s="166">
        <f t="shared" si="106"/>
        <v>0</v>
      </c>
      <c r="GF60" s="80">
        <f t="shared" si="95"/>
        <v>0</v>
      </c>
      <c r="GG60" s="80">
        <f t="shared" si="96"/>
        <v>0</v>
      </c>
      <c r="GH60" s="166">
        <f t="shared" si="107"/>
        <v>0</v>
      </c>
      <c r="GI60" s="166">
        <f t="shared" si="107"/>
        <v>0</v>
      </c>
      <c r="GJ60" s="125"/>
      <c r="GK60" s="125"/>
      <c r="GL60" s="124"/>
      <c r="GM60" s="80"/>
      <c r="GN60" s="80"/>
      <c r="GO60" s="80"/>
      <c r="GP60" s="80">
        <f t="shared" si="90"/>
        <v>0</v>
      </c>
      <c r="GQ60" s="80"/>
      <c r="GR60" s="80"/>
      <c r="GS60" s="80">
        <f t="shared" si="64"/>
        <v>0</v>
      </c>
      <c r="GT60" s="80"/>
      <c r="GU60" s="80"/>
      <c r="GV60" s="111"/>
      <c r="GW60" s="112"/>
      <c r="GX60" s="112"/>
      <c r="GY60" s="106"/>
      <c r="GZ60" s="106"/>
      <c r="HA60" s="106"/>
      <c r="HB60" s="106"/>
      <c r="HC60" s="112"/>
      <c r="HD60" s="112"/>
      <c r="HE60" s="108"/>
    </row>
    <row r="61" spans="1:213" s="40" customFormat="1" ht="28.5">
      <c r="A61" s="28" t="s">
        <v>124</v>
      </c>
      <c r="B61" s="3" t="s">
        <v>42</v>
      </c>
      <c r="C61" s="80">
        <f t="shared" si="65"/>
        <v>22455.4</v>
      </c>
      <c r="D61" s="80">
        <f t="shared" si="102"/>
        <v>30100.400000000001</v>
      </c>
      <c r="E61" s="80">
        <f t="shared" si="103"/>
        <v>0</v>
      </c>
      <c r="F61" s="80">
        <f t="shared" si="104"/>
        <v>30100.400000000001</v>
      </c>
      <c r="G61" s="80">
        <f t="shared" si="105"/>
        <v>45451.100000000006</v>
      </c>
      <c r="H61" s="80">
        <f t="shared" si="105"/>
        <v>1604.3</v>
      </c>
      <c r="I61" s="80">
        <f t="shared" si="122"/>
        <v>15350.700000000004</v>
      </c>
      <c r="J61" s="80">
        <f t="shared" si="66"/>
        <v>45451.100000000006</v>
      </c>
      <c r="K61" s="80">
        <f t="shared" si="67"/>
        <v>45451.100000000006</v>
      </c>
      <c r="L61" s="80">
        <v>22455.4</v>
      </c>
      <c r="M61" s="80">
        <v>30100.400000000001</v>
      </c>
      <c r="N61" s="80"/>
      <c r="O61" s="80">
        <f t="shared" si="48"/>
        <v>30100.400000000001</v>
      </c>
      <c r="P61" s="80">
        <v>45451.100000000006</v>
      </c>
      <c r="Q61" s="80"/>
      <c r="R61" s="80">
        <f t="shared" si="23"/>
        <v>15350.700000000004</v>
      </c>
      <c r="S61" s="80">
        <v>45451.100000000006</v>
      </c>
      <c r="T61" s="80">
        <v>45451.100000000006</v>
      </c>
      <c r="U61" s="80"/>
      <c r="V61" s="80"/>
      <c r="W61" s="80"/>
      <c r="X61" s="80">
        <f t="shared" si="68"/>
        <v>0</v>
      </c>
      <c r="Y61" s="80"/>
      <c r="Z61" s="80">
        <v>1604.3</v>
      </c>
      <c r="AA61" s="80">
        <f t="shared" si="24"/>
        <v>0</v>
      </c>
      <c r="AB61" s="80"/>
      <c r="AC61" s="80"/>
      <c r="AD61" s="80"/>
      <c r="AE61" s="80"/>
      <c r="AF61" s="80"/>
      <c r="AG61" s="80">
        <f t="shared" si="69"/>
        <v>0</v>
      </c>
      <c r="AH61" s="80"/>
      <c r="AI61" s="80">
        <v>3170.3</v>
      </c>
      <c r="AJ61" s="80">
        <f t="shared" si="7"/>
        <v>0</v>
      </c>
      <c r="AK61" s="80"/>
      <c r="AL61" s="80"/>
      <c r="AM61" s="80"/>
      <c r="AN61" s="80"/>
      <c r="AO61" s="80"/>
      <c r="AP61" s="80">
        <f t="shared" si="70"/>
        <v>0</v>
      </c>
      <c r="AQ61" s="80"/>
      <c r="AR61" s="80">
        <v>924</v>
      </c>
      <c r="AS61" s="80">
        <f t="shared" si="8"/>
        <v>0</v>
      </c>
      <c r="AT61" s="80"/>
      <c r="AU61" s="80"/>
      <c r="AV61" s="80"/>
      <c r="AW61" s="80"/>
      <c r="AX61" s="80"/>
      <c r="AY61" s="80">
        <f t="shared" si="71"/>
        <v>0</v>
      </c>
      <c r="AZ61" s="80"/>
      <c r="BA61" s="80">
        <v>1049.4000000000001</v>
      </c>
      <c r="BB61" s="80">
        <f t="shared" si="9"/>
        <v>0</v>
      </c>
      <c r="BC61" s="80"/>
      <c r="BD61" s="80"/>
      <c r="BE61" s="80"/>
      <c r="BF61" s="80"/>
      <c r="BG61" s="80"/>
      <c r="BH61" s="80">
        <f t="shared" si="72"/>
        <v>0</v>
      </c>
      <c r="BI61" s="80"/>
      <c r="BJ61" s="80">
        <v>1039.8</v>
      </c>
      <c r="BK61" s="80">
        <f t="shared" si="10"/>
        <v>0</v>
      </c>
      <c r="BL61" s="80"/>
      <c r="BM61" s="80"/>
      <c r="BN61" s="80"/>
      <c r="BO61" s="80"/>
      <c r="BP61" s="80"/>
      <c r="BQ61" s="80">
        <f t="shared" si="73"/>
        <v>0</v>
      </c>
      <c r="BR61" s="80"/>
      <c r="BS61" s="80">
        <v>1363.8600000000001</v>
      </c>
      <c r="BT61" s="80">
        <f t="shared" si="11"/>
        <v>0</v>
      </c>
      <c r="BU61" s="80"/>
      <c r="BV61" s="80"/>
      <c r="BW61" s="80"/>
      <c r="BX61" s="80"/>
      <c r="BY61" s="80"/>
      <c r="BZ61" s="80">
        <f t="shared" si="74"/>
        <v>0</v>
      </c>
      <c r="CA61" s="80"/>
      <c r="CB61" s="80">
        <v>2100.2600000000002</v>
      </c>
      <c r="CC61" s="80">
        <f t="shared" si="12"/>
        <v>0</v>
      </c>
      <c r="CD61" s="80"/>
      <c r="CE61" s="80"/>
      <c r="CF61" s="80"/>
      <c r="CG61" s="80"/>
      <c r="CH61" s="80"/>
      <c r="CI61" s="80">
        <f t="shared" si="75"/>
        <v>0</v>
      </c>
      <c r="CJ61" s="80"/>
      <c r="CK61" s="80">
        <v>992.15200000000004</v>
      </c>
      <c r="CL61" s="80">
        <f t="shared" si="13"/>
        <v>0</v>
      </c>
      <c r="CM61" s="80"/>
      <c r="CN61" s="80"/>
      <c r="CO61" s="80"/>
      <c r="CP61" s="80"/>
      <c r="CQ61" s="80"/>
      <c r="CR61" s="80">
        <f t="shared" si="76"/>
        <v>0</v>
      </c>
      <c r="CS61" s="80"/>
      <c r="CT61" s="80">
        <v>1050</v>
      </c>
      <c r="CU61" s="80">
        <f t="shared" si="14"/>
        <v>0</v>
      </c>
      <c r="CV61" s="80"/>
      <c r="CW61" s="80"/>
      <c r="CX61" s="80"/>
      <c r="CY61" s="80"/>
      <c r="CZ61" s="80"/>
      <c r="DA61" s="80">
        <f t="shared" si="77"/>
        <v>0</v>
      </c>
      <c r="DB61" s="80"/>
      <c r="DC61" s="80">
        <v>1214</v>
      </c>
      <c r="DD61" s="80">
        <f t="shared" si="15"/>
        <v>0</v>
      </c>
      <c r="DE61" s="80"/>
      <c r="DF61" s="80"/>
      <c r="DG61" s="80"/>
      <c r="DH61" s="80"/>
      <c r="DI61" s="80"/>
      <c r="DJ61" s="80">
        <f t="shared" si="78"/>
        <v>0</v>
      </c>
      <c r="DK61" s="80"/>
      <c r="DL61" s="80"/>
      <c r="DM61" s="80">
        <f t="shared" si="16"/>
        <v>0</v>
      </c>
      <c r="DN61" s="80"/>
      <c r="DO61" s="80"/>
      <c r="DP61" s="80"/>
      <c r="DQ61" s="80"/>
      <c r="DR61" s="80"/>
      <c r="DS61" s="80">
        <f t="shared" si="79"/>
        <v>0</v>
      </c>
      <c r="DT61" s="80"/>
      <c r="DU61" s="80">
        <v>1452.4</v>
      </c>
      <c r="DV61" s="80">
        <f t="shared" si="17"/>
        <v>0</v>
      </c>
      <c r="DW61" s="80"/>
      <c r="DX61" s="80"/>
      <c r="DY61" s="80"/>
      <c r="DZ61" s="80"/>
      <c r="EA61" s="80"/>
      <c r="EB61" s="80">
        <f t="shared" si="80"/>
        <v>0</v>
      </c>
      <c r="EC61" s="80"/>
      <c r="ED61" s="80">
        <v>1669.3</v>
      </c>
      <c r="EE61" s="80">
        <f t="shared" si="18"/>
        <v>0</v>
      </c>
      <c r="EF61" s="80"/>
      <c r="EG61" s="80"/>
      <c r="EH61" s="80"/>
      <c r="EI61" s="80"/>
      <c r="EJ61" s="80"/>
      <c r="EK61" s="80">
        <f t="shared" si="81"/>
        <v>0</v>
      </c>
      <c r="EL61" s="80"/>
      <c r="EM61" s="80">
        <v>1209</v>
      </c>
      <c r="EN61" s="80">
        <f t="shared" si="19"/>
        <v>0</v>
      </c>
      <c r="EO61" s="80"/>
      <c r="EP61" s="80"/>
      <c r="EQ61" s="80"/>
      <c r="ER61" s="80"/>
      <c r="ES61" s="80"/>
      <c r="ET61" s="80">
        <f t="shared" si="82"/>
        <v>0</v>
      </c>
      <c r="EU61" s="80"/>
      <c r="EV61" s="80">
        <v>1848.1</v>
      </c>
      <c r="EW61" s="80">
        <f t="shared" si="20"/>
        <v>0</v>
      </c>
      <c r="EX61" s="80"/>
      <c r="EY61" s="80"/>
      <c r="EZ61" s="80"/>
      <c r="FA61" s="80"/>
      <c r="FB61" s="80"/>
      <c r="FC61" s="80">
        <f t="shared" si="83"/>
        <v>0</v>
      </c>
      <c r="FD61" s="80"/>
      <c r="FE61" s="80">
        <v>912.173</v>
      </c>
      <c r="FF61" s="80">
        <f t="shared" si="21"/>
        <v>0</v>
      </c>
      <c r="FG61" s="80"/>
      <c r="FH61" s="80"/>
      <c r="FI61" s="80"/>
      <c r="FJ61" s="80"/>
      <c r="FK61" s="80"/>
      <c r="FL61" s="80">
        <f t="shared" si="84"/>
        <v>0</v>
      </c>
      <c r="FM61" s="80"/>
      <c r="FN61" s="80">
        <v>924</v>
      </c>
      <c r="FO61" s="80">
        <f t="shared" si="61"/>
        <v>0</v>
      </c>
      <c r="FP61" s="80"/>
      <c r="FQ61" s="80"/>
      <c r="FR61" s="80"/>
      <c r="FS61" s="80"/>
      <c r="FT61" s="80"/>
      <c r="FU61" s="80">
        <f t="shared" si="119"/>
        <v>0</v>
      </c>
      <c r="FV61" s="80"/>
      <c r="FW61" s="80"/>
      <c r="FX61" s="80">
        <f t="shared" si="120"/>
        <v>0</v>
      </c>
      <c r="FY61" s="80"/>
      <c r="FZ61" s="80"/>
      <c r="GA61" s="80">
        <f t="shared" si="91"/>
        <v>22455.4</v>
      </c>
      <c r="GB61" s="135">
        <f t="shared" si="92"/>
        <v>30100.400000000001</v>
      </c>
      <c r="GC61" s="80">
        <f t="shared" si="93"/>
        <v>0</v>
      </c>
      <c r="GD61" s="80">
        <f t="shared" si="94"/>
        <v>30100.400000000001</v>
      </c>
      <c r="GE61" s="166">
        <f t="shared" si="106"/>
        <v>45451.100000000006</v>
      </c>
      <c r="GF61" s="80">
        <f t="shared" si="95"/>
        <v>22523.044999999998</v>
      </c>
      <c r="GG61" s="80">
        <f t="shared" si="96"/>
        <v>15350.700000000004</v>
      </c>
      <c r="GH61" s="166">
        <f t="shared" si="107"/>
        <v>45451.100000000006</v>
      </c>
      <c r="GI61" s="166">
        <f t="shared" si="107"/>
        <v>45451.100000000006</v>
      </c>
      <c r="GJ61" s="125"/>
      <c r="GK61" s="125"/>
      <c r="GL61" s="124"/>
      <c r="GM61" s="80">
        <v>1770</v>
      </c>
      <c r="GN61" s="80"/>
      <c r="GO61" s="80"/>
      <c r="GP61" s="80">
        <f t="shared" si="90"/>
        <v>0</v>
      </c>
      <c r="GQ61" s="80"/>
      <c r="GR61" s="80"/>
      <c r="GS61" s="80">
        <f t="shared" si="64"/>
        <v>0</v>
      </c>
      <c r="GT61" s="80"/>
      <c r="GU61" s="80"/>
      <c r="GV61" s="111"/>
      <c r="GW61" s="112"/>
      <c r="GX61" s="112"/>
      <c r="GY61" s="106"/>
      <c r="GZ61" s="106"/>
      <c r="HA61" s="106"/>
      <c r="HB61" s="106"/>
      <c r="HC61" s="112"/>
      <c r="HD61" s="112"/>
      <c r="HE61" s="108"/>
    </row>
    <row r="62" spans="1:213" s="40" customFormat="1" ht="14.25">
      <c r="A62" s="28">
        <v>4266</v>
      </c>
      <c r="B62" s="3" t="s">
        <v>168</v>
      </c>
      <c r="C62" s="80">
        <f t="shared" ref="C62" si="123">+L62+U62</f>
        <v>0</v>
      </c>
      <c r="D62" s="80">
        <f t="shared" ref="D62" si="124">+M62+V62</f>
        <v>0</v>
      </c>
      <c r="E62" s="80">
        <f t="shared" ref="E62" si="125">+N62+W62</f>
        <v>0</v>
      </c>
      <c r="F62" s="80">
        <f t="shared" ref="F62" si="126">+O62+X62</f>
        <v>0</v>
      </c>
      <c r="G62" s="80">
        <f t="shared" ref="G62" si="127">+P62+Y62</f>
        <v>0</v>
      </c>
      <c r="H62" s="80">
        <f t="shared" ref="H62" si="128">+Q62+Z62</f>
        <v>0</v>
      </c>
      <c r="I62" s="80">
        <f t="shared" ref="I62" si="129">+R62+Y62</f>
        <v>0</v>
      </c>
      <c r="J62" s="80">
        <f t="shared" ref="J62" si="130">+S62+AB62</f>
        <v>0</v>
      </c>
      <c r="K62" s="80">
        <f t="shared" ref="K62" si="131">+T62+AC62</f>
        <v>0</v>
      </c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>
        <v>2696.14</v>
      </c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>
        <f t="shared" si="91"/>
        <v>0</v>
      </c>
      <c r="GB62" s="135">
        <f t="shared" si="92"/>
        <v>0</v>
      </c>
      <c r="GC62" s="80">
        <f t="shared" si="93"/>
        <v>0</v>
      </c>
      <c r="GD62" s="80">
        <f t="shared" si="94"/>
        <v>0</v>
      </c>
      <c r="GE62" s="166">
        <f t="shared" si="106"/>
        <v>0</v>
      </c>
      <c r="GF62" s="80">
        <f t="shared" si="95"/>
        <v>2696.14</v>
      </c>
      <c r="GG62" s="80">
        <f t="shared" si="96"/>
        <v>0</v>
      </c>
      <c r="GH62" s="166">
        <f t="shared" si="107"/>
        <v>0</v>
      </c>
      <c r="GI62" s="166">
        <f t="shared" si="107"/>
        <v>0</v>
      </c>
      <c r="GJ62" s="125"/>
      <c r="GK62" s="125"/>
      <c r="GL62" s="124"/>
      <c r="GM62" s="80">
        <v>3634.6</v>
      </c>
      <c r="GN62" s="80"/>
      <c r="GO62" s="80"/>
      <c r="GP62" s="80"/>
      <c r="GQ62" s="80"/>
      <c r="GR62" s="80"/>
      <c r="GS62" s="80"/>
      <c r="GT62" s="80"/>
      <c r="GU62" s="80"/>
      <c r="GV62" s="111"/>
      <c r="GW62" s="112"/>
      <c r="GX62" s="112"/>
      <c r="GY62" s="106"/>
      <c r="GZ62" s="106"/>
      <c r="HA62" s="106"/>
      <c r="HB62" s="106"/>
      <c r="HC62" s="112"/>
      <c r="HD62" s="112"/>
      <c r="HE62" s="108"/>
    </row>
    <row r="63" spans="1:213" s="40" customFormat="1" ht="28.5">
      <c r="A63" s="28" t="s">
        <v>125</v>
      </c>
      <c r="B63" s="3" t="s">
        <v>43</v>
      </c>
      <c r="C63" s="80">
        <f t="shared" si="65"/>
        <v>7902.67</v>
      </c>
      <c r="D63" s="80">
        <f t="shared" si="102"/>
        <v>15597.2</v>
      </c>
      <c r="E63" s="80">
        <f t="shared" si="103"/>
        <v>0</v>
      </c>
      <c r="F63" s="80">
        <f t="shared" si="104"/>
        <v>15597.2</v>
      </c>
      <c r="G63" s="80">
        <f t="shared" si="105"/>
        <v>18091.8</v>
      </c>
      <c r="H63" s="80">
        <f t="shared" si="105"/>
        <v>0</v>
      </c>
      <c r="I63" s="80">
        <f t="shared" si="122"/>
        <v>2494.5999999999985</v>
      </c>
      <c r="J63" s="80">
        <f t="shared" si="66"/>
        <v>18091.8</v>
      </c>
      <c r="K63" s="80">
        <f t="shared" si="67"/>
        <v>18091.8</v>
      </c>
      <c r="L63" s="80">
        <v>7902.67</v>
      </c>
      <c r="M63" s="80">
        <v>15597.2</v>
      </c>
      <c r="N63" s="80"/>
      <c r="O63" s="80">
        <f t="shared" si="48"/>
        <v>15597.2</v>
      </c>
      <c r="P63" s="80">
        <v>18091.8</v>
      </c>
      <c r="Q63" s="80"/>
      <c r="R63" s="80">
        <f t="shared" si="23"/>
        <v>2494.5999999999985</v>
      </c>
      <c r="S63" s="125">
        <v>18091.8</v>
      </c>
      <c r="T63" s="125">
        <v>18091.8</v>
      </c>
      <c r="U63" s="80"/>
      <c r="V63" s="80"/>
      <c r="W63" s="80"/>
      <c r="X63" s="80">
        <f t="shared" si="68"/>
        <v>0</v>
      </c>
      <c r="Y63" s="80"/>
      <c r="Z63" s="80"/>
      <c r="AA63" s="80">
        <f t="shared" si="24"/>
        <v>0</v>
      </c>
      <c r="AB63" s="125"/>
      <c r="AC63" s="125"/>
      <c r="AD63" s="80"/>
      <c r="AE63" s="80"/>
      <c r="AF63" s="80"/>
      <c r="AG63" s="80">
        <f t="shared" si="69"/>
        <v>0</v>
      </c>
      <c r="AH63" s="80"/>
      <c r="AI63" s="80">
        <v>463.7</v>
      </c>
      <c r="AJ63" s="80">
        <f t="shared" si="7"/>
        <v>0</v>
      </c>
      <c r="AK63" s="125"/>
      <c r="AL63" s="125"/>
      <c r="AM63" s="80"/>
      <c r="AN63" s="80"/>
      <c r="AO63" s="80"/>
      <c r="AP63" s="80">
        <f t="shared" si="70"/>
        <v>0</v>
      </c>
      <c r="AQ63" s="80"/>
      <c r="AR63" s="80">
        <v>1850.18885</v>
      </c>
      <c r="AS63" s="80">
        <f t="shared" si="8"/>
        <v>0</v>
      </c>
      <c r="AT63" s="125"/>
      <c r="AU63" s="125"/>
      <c r="AV63" s="80"/>
      <c r="AW63" s="80"/>
      <c r="AX63" s="80"/>
      <c r="AY63" s="80">
        <f t="shared" si="71"/>
        <v>0</v>
      </c>
      <c r="AZ63" s="80"/>
      <c r="BA63" s="80">
        <v>982.13</v>
      </c>
      <c r="BB63" s="80">
        <f t="shared" si="9"/>
        <v>0</v>
      </c>
      <c r="BC63" s="125"/>
      <c r="BD63" s="125"/>
      <c r="BE63" s="80"/>
      <c r="BF63" s="80"/>
      <c r="BG63" s="80"/>
      <c r="BH63" s="80">
        <f t="shared" si="72"/>
        <v>0</v>
      </c>
      <c r="BI63" s="80"/>
      <c r="BJ63" s="80">
        <v>505.1</v>
      </c>
      <c r="BK63" s="80">
        <f t="shared" si="10"/>
        <v>0</v>
      </c>
      <c r="BL63" s="125"/>
      <c r="BM63" s="125"/>
      <c r="BN63" s="80"/>
      <c r="BO63" s="80"/>
      <c r="BP63" s="80"/>
      <c r="BQ63" s="80">
        <f t="shared" si="73"/>
        <v>0</v>
      </c>
      <c r="BR63" s="80"/>
      <c r="BS63" s="80">
        <v>3019.1600000000003</v>
      </c>
      <c r="BT63" s="80">
        <f t="shared" si="11"/>
        <v>0</v>
      </c>
      <c r="BU63" s="125"/>
      <c r="BV63" s="125"/>
      <c r="BW63" s="80"/>
      <c r="BX63" s="80"/>
      <c r="BY63" s="80"/>
      <c r="BZ63" s="80">
        <f t="shared" si="74"/>
        <v>0</v>
      </c>
      <c r="CA63" s="80"/>
      <c r="CB63" s="80">
        <v>2810.36</v>
      </c>
      <c r="CC63" s="80">
        <f t="shared" si="12"/>
        <v>0</v>
      </c>
      <c r="CD63" s="125"/>
      <c r="CE63" s="125"/>
      <c r="CF63" s="80"/>
      <c r="CG63" s="80"/>
      <c r="CH63" s="80"/>
      <c r="CI63" s="80">
        <f t="shared" si="75"/>
        <v>0</v>
      </c>
      <c r="CJ63" s="80"/>
      <c r="CK63" s="80">
        <v>319.44299999999993</v>
      </c>
      <c r="CL63" s="80">
        <f t="shared" si="13"/>
        <v>0</v>
      </c>
      <c r="CM63" s="125"/>
      <c r="CN63" s="125"/>
      <c r="CO63" s="80"/>
      <c r="CP63" s="80"/>
      <c r="CQ63" s="80"/>
      <c r="CR63" s="80">
        <f t="shared" si="76"/>
        <v>0</v>
      </c>
      <c r="CS63" s="80"/>
      <c r="CT63" s="80">
        <v>1715.4</v>
      </c>
      <c r="CU63" s="80">
        <f t="shared" si="14"/>
        <v>0</v>
      </c>
      <c r="CV63" s="125"/>
      <c r="CW63" s="125"/>
      <c r="CX63" s="80"/>
      <c r="CY63" s="80"/>
      <c r="CZ63" s="80"/>
      <c r="DA63" s="80">
        <f t="shared" si="77"/>
        <v>0</v>
      </c>
      <c r="DB63" s="80"/>
      <c r="DC63" s="80">
        <v>705.17</v>
      </c>
      <c r="DD63" s="80">
        <f t="shared" si="15"/>
        <v>0</v>
      </c>
      <c r="DE63" s="125"/>
      <c r="DF63" s="125"/>
      <c r="DG63" s="80"/>
      <c r="DH63" s="80"/>
      <c r="DI63" s="80"/>
      <c r="DJ63" s="80">
        <f t="shared" si="78"/>
        <v>0</v>
      </c>
      <c r="DK63" s="80"/>
      <c r="DL63" s="80"/>
      <c r="DM63" s="80">
        <f t="shared" si="16"/>
        <v>0</v>
      </c>
      <c r="DN63" s="125"/>
      <c r="DO63" s="125"/>
      <c r="DP63" s="80"/>
      <c r="DQ63" s="80"/>
      <c r="DR63" s="80"/>
      <c r="DS63" s="80">
        <f t="shared" si="79"/>
        <v>0</v>
      </c>
      <c r="DT63" s="80"/>
      <c r="DU63" s="80">
        <v>261.75</v>
      </c>
      <c r="DV63" s="80">
        <f t="shared" si="17"/>
        <v>0</v>
      </c>
      <c r="DW63" s="125"/>
      <c r="DX63" s="125"/>
      <c r="DY63" s="80"/>
      <c r="DZ63" s="80"/>
      <c r="EA63" s="80"/>
      <c r="EB63" s="80">
        <f t="shared" si="80"/>
        <v>0</v>
      </c>
      <c r="EC63" s="80"/>
      <c r="ED63" s="80">
        <v>1000.44</v>
      </c>
      <c r="EE63" s="80">
        <f t="shared" si="18"/>
        <v>0</v>
      </c>
      <c r="EF63" s="125"/>
      <c r="EG63" s="125"/>
      <c r="EH63" s="80"/>
      <c r="EI63" s="80"/>
      <c r="EJ63" s="80"/>
      <c r="EK63" s="80">
        <f t="shared" si="81"/>
        <v>0</v>
      </c>
      <c r="EL63" s="80"/>
      <c r="EM63" s="80">
        <v>480.21500000000003</v>
      </c>
      <c r="EN63" s="80">
        <f t="shared" si="19"/>
        <v>0</v>
      </c>
      <c r="EO63" s="125"/>
      <c r="EP63" s="125"/>
      <c r="EQ63" s="80"/>
      <c r="ER63" s="80"/>
      <c r="ES63" s="80"/>
      <c r="ET63" s="80">
        <f t="shared" si="82"/>
        <v>0</v>
      </c>
      <c r="EU63" s="80"/>
      <c r="EV63" s="80">
        <v>289.2</v>
      </c>
      <c r="EW63" s="80">
        <f t="shared" si="20"/>
        <v>0</v>
      </c>
      <c r="EX63" s="125"/>
      <c r="EY63" s="125"/>
      <c r="EZ63" s="80"/>
      <c r="FA63" s="80"/>
      <c r="FB63" s="80"/>
      <c r="FC63" s="80">
        <f t="shared" si="83"/>
        <v>0</v>
      </c>
      <c r="FD63" s="80"/>
      <c r="FE63" s="80">
        <v>252.899</v>
      </c>
      <c r="FF63" s="80">
        <f t="shared" si="21"/>
        <v>0</v>
      </c>
      <c r="FG63" s="125"/>
      <c r="FH63" s="125"/>
      <c r="FI63" s="80"/>
      <c r="FJ63" s="80"/>
      <c r="FK63" s="80"/>
      <c r="FL63" s="80">
        <f t="shared" si="84"/>
        <v>0</v>
      </c>
      <c r="FM63" s="80"/>
      <c r="FN63" s="80">
        <v>326.53500000000003</v>
      </c>
      <c r="FO63" s="80">
        <f t="shared" si="61"/>
        <v>0</v>
      </c>
      <c r="FP63" s="125"/>
      <c r="FQ63" s="125"/>
      <c r="FR63" s="80"/>
      <c r="FS63" s="80"/>
      <c r="FT63" s="80"/>
      <c r="FU63" s="80">
        <f t="shared" ref="FU63:FU67" si="132">FS63+FT63</f>
        <v>0</v>
      </c>
      <c r="FV63" s="80"/>
      <c r="FW63" s="80"/>
      <c r="FX63" s="80">
        <f t="shared" ref="FX63:FX67" si="133">FV63-FU63</f>
        <v>0</v>
      </c>
      <c r="FY63" s="125"/>
      <c r="FZ63" s="125"/>
      <c r="GA63" s="80">
        <f t="shared" si="91"/>
        <v>7902.67</v>
      </c>
      <c r="GB63" s="135">
        <f t="shared" si="92"/>
        <v>15597.2</v>
      </c>
      <c r="GC63" s="80">
        <f t="shared" si="93"/>
        <v>0</v>
      </c>
      <c r="GD63" s="80">
        <f t="shared" si="94"/>
        <v>15597.2</v>
      </c>
      <c r="GE63" s="166">
        <f t="shared" si="106"/>
        <v>18091.8</v>
      </c>
      <c r="GF63" s="80">
        <f t="shared" si="95"/>
        <v>14981.690850000001</v>
      </c>
      <c r="GG63" s="80">
        <f t="shared" si="96"/>
        <v>2494.5999999999985</v>
      </c>
      <c r="GH63" s="166">
        <f t="shared" si="107"/>
        <v>18091.8</v>
      </c>
      <c r="GI63" s="166">
        <f t="shared" si="107"/>
        <v>18091.8</v>
      </c>
      <c r="GJ63" s="125"/>
      <c r="GK63" s="125"/>
      <c r="GL63" s="124"/>
      <c r="GM63" s="80">
        <v>999.4</v>
      </c>
      <c r="GN63" s="80"/>
      <c r="GO63" s="80"/>
      <c r="GP63" s="80">
        <f t="shared" si="90"/>
        <v>0</v>
      </c>
      <c r="GQ63" s="80"/>
      <c r="GR63" s="80"/>
      <c r="GS63" s="80">
        <f t="shared" si="64"/>
        <v>0</v>
      </c>
      <c r="GT63" s="125"/>
      <c r="GU63" s="125"/>
      <c r="GV63" s="111"/>
      <c r="GW63" s="112"/>
      <c r="GX63" s="112"/>
      <c r="GY63" s="106"/>
      <c r="GZ63" s="106"/>
      <c r="HA63" s="106"/>
      <c r="HB63" s="106"/>
      <c r="HC63" s="112"/>
      <c r="HD63" s="112"/>
      <c r="HE63" s="108"/>
    </row>
    <row r="64" spans="1:213" s="40" customFormat="1" ht="14.25">
      <c r="A64" s="28">
        <v>4269</v>
      </c>
      <c r="B64" s="3" t="s">
        <v>44</v>
      </c>
      <c r="C64" s="80">
        <f t="shared" si="65"/>
        <v>6742.35</v>
      </c>
      <c r="D64" s="80">
        <f t="shared" si="102"/>
        <v>19961.599999999999</v>
      </c>
      <c r="E64" s="80">
        <f t="shared" si="103"/>
        <v>0</v>
      </c>
      <c r="F64" s="80">
        <f t="shared" si="104"/>
        <v>19961.599999999999</v>
      </c>
      <c r="G64" s="80">
        <f t="shared" si="105"/>
        <v>63642.2</v>
      </c>
      <c r="H64" s="80">
        <f t="shared" si="105"/>
        <v>1930.2</v>
      </c>
      <c r="I64" s="80">
        <f t="shared" si="122"/>
        <v>43680.6</v>
      </c>
      <c r="J64" s="80">
        <f t="shared" si="66"/>
        <v>16342.2</v>
      </c>
      <c r="K64" s="80">
        <f t="shared" si="67"/>
        <v>16342.2</v>
      </c>
      <c r="L64" s="80">
        <v>6742.35</v>
      </c>
      <c r="M64" s="80">
        <v>19961.599999999999</v>
      </c>
      <c r="N64" s="80"/>
      <c r="O64" s="80">
        <f t="shared" si="48"/>
        <v>19961.599999999999</v>
      </c>
      <c r="P64" s="80">
        <v>63642.2</v>
      </c>
      <c r="Q64" s="80"/>
      <c r="R64" s="80">
        <f t="shared" si="23"/>
        <v>43680.6</v>
      </c>
      <c r="S64" s="125">
        <v>16342.2</v>
      </c>
      <c r="T64" s="125">
        <v>16342.2</v>
      </c>
      <c r="U64" s="80"/>
      <c r="V64" s="80"/>
      <c r="W64" s="80"/>
      <c r="X64" s="80">
        <f t="shared" si="68"/>
        <v>0</v>
      </c>
      <c r="Y64" s="80"/>
      <c r="Z64" s="80">
        <v>1930.2</v>
      </c>
      <c r="AA64" s="80">
        <f t="shared" si="24"/>
        <v>0</v>
      </c>
      <c r="AB64" s="125"/>
      <c r="AC64" s="125"/>
      <c r="AD64" s="80"/>
      <c r="AE64" s="80"/>
      <c r="AF64" s="80"/>
      <c r="AG64" s="80">
        <f t="shared" si="69"/>
        <v>0</v>
      </c>
      <c r="AH64" s="80"/>
      <c r="AI64" s="80">
        <v>687.6</v>
      </c>
      <c r="AJ64" s="80">
        <f t="shared" si="7"/>
        <v>0</v>
      </c>
      <c r="AK64" s="125"/>
      <c r="AL64" s="125"/>
      <c r="AM64" s="80"/>
      <c r="AN64" s="80"/>
      <c r="AO64" s="80"/>
      <c r="AP64" s="80">
        <f t="shared" si="70"/>
        <v>0</v>
      </c>
      <c r="AQ64" s="80"/>
      <c r="AR64" s="80">
        <v>643.16300000000001</v>
      </c>
      <c r="AS64" s="80">
        <f t="shared" si="8"/>
        <v>0</v>
      </c>
      <c r="AT64" s="125"/>
      <c r="AU64" s="125"/>
      <c r="AV64" s="80"/>
      <c r="AW64" s="80"/>
      <c r="AX64" s="80"/>
      <c r="AY64" s="80">
        <f t="shared" si="71"/>
        <v>0</v>
      </c>
      <c r="AZ64" s="80"/>
      <c r="BA64" s="80">
        <v>336.887</v>
      </c>
      <c r="BB64" s="80">
        <f t="shared" si="9"/>
        <v>0</v>
      </c>
      <c r="BC64" s="125"/>
      <c r="BD64" s="125"/>
      <c r="BE64" s="80"/>
      <c r="BF64" s="80"/>
      <c r="BG64" s="80"/>
      <c r="BH64" s="80">
        <f t="shared" si="72"/>
        <v>0</v>
      </c>
      <c r="BI64" s="80"/>
      <c r="BJ64" s="80">
        <v>295.7</v>
      </c>
      <c r="BK64" s="80">
        <f t="shared" si="10"/>
        <v>0</v>
      </c>
      <c r="BL64" s="125"/>
      <c r="BM64" s="125"/>
      <c r="BN64" s="80"/>
      <c r="BO64" s="80"/>
      <c r="BP64" s="80"/>
      <c r="BQ64" s="80">
        <f t="shared" si="73"/>
        <v>0</v>
      </c>
      <c r="BR64" s="80"/>
      <c r="BS64" s="80">
        <v>2009.845</v>
      </c>
      <c r="BT64" s="80">
        <f t="shared" si="11"/>
        <v>0</v>
      </c>
      <c r="BU64" s="125"/>
      <c r="BV64" s="125"/>
      <c r="BW64" s="80"/>
      <c r="BX64" s="80"/>
      <c r="BY64" s="80"/>
      <c r="BZ64" s="80">
        <f t="shared" si="74"/>
        <v>0</v>
      </c>
      <c r="CA64" s="80"/>
      <c r="CB64" s="80"/>
      <c r="CC64" s="80">
        <f t="shared" si="12"/>
        <v>0</v>
      </c>
      <c r="CD64" s="125"/>
      <c r="CE64" s="125"/>
      <c r="CF64" s="80"/>
      <c r="CG64" s="80"/>
      <c r="CH64" s="80"/>
      <c r="CI64" s="80">
        <f t="shared" si="75"/>
        <v>0</v>
      </c>
      <c r="CJ64" s="80"/>
      <c r="CK64" s="80">
        <v>423.76400000000001</v>
      </c>
      <c r="CL64" s="80">
        <f t="shared" si="13"/>
        <v>0</v>
      </c>
      <c r="CM64" s="125"/>
      <c r="CN64" s="125"/>
      <c r="CO64" s="80"/>
      <c r="CP64" s="80"/>
      <c r="CQ64" s="80"/>
      <c r="CR64" s="80">
        <f t="shared" si="76"/>
        <v>0</v>
      </c>
      <c r="CS64" s="80"/>
      <c r="CT64" s="80">
        <v>524.4</v>
      </c>
      <c r="CU64" s="80">
        <f t="shared" si="14"/>
        <v>0</v>
      </c>
      <c r="CV64" s="125"/>
      <c r="CW64" s="125"/>
      <c r="CX64" s="80"/>
      <c r="CY64" s="80"/>
      <c r="CZ64" s="80"/>
      <c r="DA64" s="80">
        <f t="shared" si="77"/>
        <v>0</v>
      </c>
      <c r="DB64" s="80"/>
      <c r="DC64" s="80">
        <v>670.89</v>
      </c>
      <c r="DD64" s="80">
        <f t="shared" si="15"/>
        <v>0</v>
      </c>
      <c r="DE64" s="125"/>
      <c r="DF64" s="125"/>
      <c r="DG64" s="80"/>
      <c r="DH64" s="80"/>
      <c r="DI64" s="80"/>
      <c r="DJ64" s="80">
        <f t="shared" si="78"/>
        <v>0</v>
      </c>
      <c r="DK64" s="80"/>
      <c r="DL64" s="80"/>
      <c r="DM64" s="80">
        <f t="shared" si="16"/>
        <v>0</v>
      </c>
      <c r="DN64" s="125"/>
      <c r="DO64" s="125"/>
      <c r="DP64" s="80"/>
      <c r="DQ64" s="80"/>
      <c r="DR64" s="80"/>
      <c r="DS64" s="80">
        <f t="shared" si="79"/>
        <v>0</v>
      </c>
      <c r="DT64" s="80"/>
      <c r="DU64" s="80">
        <v>322.8</v>
      </c>
      <c r="DV64" s="80">
        <f t="shared" si="17"/>
        <v>0</v>
      </c>
      <c r="DW64" s="125"/>
      <c r="DX64" s="125"/>
      <c r="DY64" s="80"/>
      <c r="DZ64" s="80"/>
      <c r="EA64" s="80"/>
      <c r="EB64" s="80">
        <f t="shared" si="80"/>
        <v>0</v>
      </c>
      <c r="EC64" s="80"/>
      <c r="ED64" s="80">
        <v>1074.2</v>
      </c>
      <c r="EE64" s="80">
        <f t="shared" si="18"/>
        <v>0</v>
      </c>
      <c r="EF64" s="125"/>
      <c r="EG64" s="125"/>
      <c r="EH64" s="80"/>
      <c r="EI64" s="80"/>
      <c r="EJ64" s="80"/>
      <c r="EK64" s="80">
        <f t="shared" si="81"/>
        <v>0</v>
      </c>
      <c r="EL64" s="80"/>
      <c r="EM64" s="80">
        <v>512.58799999999997</v>
      </c>
      <c r="EN64" s="80">
        <f t="shared" si="19"/>
        <v>0</v>
      </c>
      <c r="EO64" s="125"/>
      <c r="EP64" s="125"/>
      <c r="EQ64" s="80"/>
      <c r="ER64" s="80"/>
      <c r="ES64" s="80"/>
      <c r="ET64" s="80">
        <f t="shared" si="82"/>
        <v>0</v>
      </c>
      <c r="EU64" s="80"/>
      <c r="EV64" s="80">
        <v>172.8</v>
      </c>
      <c r="EW64" s="80">
        <f t="shared" si="20"/>
        <v>0</v>
      </c>
      <c r="EX64" s="125"/>
      <c r="EY64" s="125"/>
      <c r="EZ64" s="80"/>
      <c r="FA64" s="80"/>
      <c r="FB64" s="80"/>
      <c r="FC64" s="80">
        <f t="shared" si="83"/>
        <v>0</v>
      </c>
      <c r="FD64" s="80"/>
      <c r="FE64" s="80">
        <v>255.018</v>
      </c>
      <c r="FF64" s="80">
        <f t="shared" si="21"/>
        <v>0</v>
      </c>
      <c r="FG64" s="125"/>
      <c r="FH64" s="125"/>
      <c r="FI64" s="80"/>
      <c r="FJ64" s="80"/>
      <c r="FK64" s="80"/>
      <c r="FL64" s="80">
        <f t="shared" si="84"/>
        <v>0</v>
      </c>
      <c r="FM64" s="80"/>
      <c r="FN64" s="80">
        <v>801.75699999999995</v>
      </c>
      <c r="FO64" s="80">
        <f t="shared" si="61"/>
        <v>0</v>
      </c>
      <c r="FP64" s="125"/>
      <c r="FQ64" s="125"/>
      <c r="FR64" s="80"/>
      <c r="FS64" s="80"/>
      <c r="FT64" s="80"/>
      <c r="FU64" s="80">
        <f t="shared" si="132"/>
        <v>0</v>
      </c>
      <c r="FV64" s="80"/>
      <c r="FW64" s="80"/>
      <c r="FX64" s="80">
        <f t="shared" si="133"/>
        <v>0</v>
      </c>
      <c r="FY64" s="125"/>
      <c r="FZ64" s="125"/>
      <c r="GA64" s="80">
        <f t="shared" si="91"/>
        <v>6742.35</v>
      </c>
      <c r="GB64" s="135">
        <f t="shared" si="92"/>
        <v>19961.599999999999</v>
      </c>
      <c r="GC64" s="80">
        <f t="shared" si="93"/>
        <v>0</v>
      </c>
      <c r="GD64" s="80">
        <f t="shared" si="94"/>
        <v>19961.599999999999</v>
      </c>
      <c r="GE64" s="166">
        <f t="shared" si="106"/>
        <v>63642.2</v>
      </c>
      <c r="GF64" s="80">
        <f t="shared" si="95"/>
        <v>10661.611999999999</v>
      </c>
      <c r="GG64" s="80">
        <f t="shared" si="96"/>
        <v>43680.6</v>
      </c>
      <c r="GH64" s="166">
        <f t="shared" si="107"/>
        <v>16342.2</v>
      </c>
      <c r="GI64" s="166">
        <f t="shared" si="107"/>
        <v>16342.2</v>
      </c>
      <c r="GJ64" s="125"/>
      <c r="GK64" s="125"/>
      <c r="GL64" s="124"/>
      <c r="GM64" s="80">
        <v>858.5</v>
      </c>
      <c r="GN64" s="80"/>
      <c r="GO64" s="80"/>
      <c r="GP64" s="80">
        <f t="shared" si="90"/>
        <v>0</v>
      </c>
      <c r="GQ64" s="80"/>
      <c r="GR64" s="80"/>
      <c r="GS64" s="80">
        <f t="shared" si="64"/>
        <v>0</v>
      </c>
      <c r="GT64" s="125"/>
      <c r="GU64" s="125"/>
      <c r="GV64" s="111"/>
      <c r="GW64" s="112"/>
      <c r="GX64" s="112"/>
      <c r="GY64" s="106"/>
      <c r="GZ64" s="106"/>
      <c r="HA64" s="106"/>
      <c r="HB64" s="106"/>
      <c r="HC64" s="112"/>
      <c r="HD64" s="112"/>
      <c r="HE64" s="108"/>
    </row>
    <row r="65" spans="1:213" s="40" customFormat="1" ht="28.5">
      <c r="A65" s="28">
        <v>4511</v>
      </c>
      <c r="B65" s="3" t="s">
        <v>45</v>
      </c>
      <c r="C65" s="80">
        <f t="shared" si="65"/>
        <v>0</v>
      </c>
      <c r="D65" s="80">
        <f t="shared" si="102"/>
        <v>0</v>
      </c>
      <c r="E65" s="80">
        <f t="shared" si="103"/>
        <v>0</v>
      </c>
      <c r="F65" s="80">
        <f t="shared" si="104"/>
        <v>0</v>
      </c>
      <c r="G65" s="80">
        <f t="shared" si="105"/>
        <v>0</v>
      </c>
      <c r="H65" s="80">
        <f t="shared" si="105"/>
        <v>0</v>
      </c>
      <c r="I65" s="80">
        <f t="shared" si="122"/>
        <v>0</v>
      </c>
      <c r="J65" s="80">
        <f t="shared" si="66"/>
        <v>0</v>
      </c>
      <c r="K65" s="80">
        <f t="shared" si="67"/>
        <v>0</v>
      </c>
      <c r="L65" s="80"/>
      <c r="M65" s="80"/>
      <c r="N65" s="80"/>
      <c r="O65" s="80">
        <f t="shared" si="48"/>
        <v>0</v>
      </c>
      <c r="P65" s="80"/>
      <c r="Q65" s="80"/>
      <c r="R65" s="80">
        <f t="shared" si="23"/>
        <v>0</v>
      </c>
      <c r="S65" s="80"/>
      <c r="T65" s="80"/>
      <c r="U65" s="80"/>
      <c r="V65" s="80"/>
      <c r="W65" s="80"/>
      <c r="X65" s="80">
        <f t="shared" si="68"/>
        <v>0</v>
      </c>
      <c r="Y65" s="80"/>
      <c r="Z65" s="80"/>
      <c r="AA65" s="80">
        <f t="shared" si="24"/>
        <v>0</v>
      </c>
      <c r="AB65" s="80"/>
      <c r="AC65" s="80"/>
      <c r="AD65" s="80"/>
      <c r="AE65" s="80"/>
      <c r="AF65" s="80"/>
      <c r="AG65" s="80">
        <f t="shared" si="69"/>
        <v>0</v>
      </c>
      <c r="AH65" s="80"/>
      <c r="AI65" s="80"/>
      <c r="AJ65" s="80">
        <f t="shared" si="7"/>
        <v>0</v>
      </c>
      <c r="AK65" s="80"/>
      <c r="AL65" s="80"/>
      <c r="AM65" s="80"/>
      <c r="AN65" s="80"/>
      <c r="AO65" s="80"/>
      <c r="AP65" s="80">
        <f t="shared" si="70"/>
        <v>0</v>
      </c>
      <c r="AQ65" s="80"/>
      <c r="AR65" s="80"/>
      <c r="AS65" s="80">
        <f t="shared" si="8"/>
        <v>0</v>
      </c>
      <c r="AT65" s="80"/>
      <c r="AU65" s="80"/>
      <c r="AV65" s="80"/>
      <c r="AW65" s="80"/>
      <c r="AX65" s="80"/>
      <c r="AY65" s="80">
        <f t="shared" si="71"/>
        <v>0</v>
      </c>
      <c r="AZ65" s="80"/>
      <c r="BA65" s="80"/>
      <c r="BB65" s="80">
        <f t="shared" si="9"/>
        <v>0</v>
      </c>
      <c r="BC65" s="80"/>
      <c r="BD65" s="80"/>
      <c r="BE65" s="80"/>
      <c r="BF65" s="80"/>
      <c r="BG65" s="80"/>
      <c r="BH65" s="80">
        <f t="shared" si="72"/>
        <v>0</v>
      </c>
      <c r="BI65" s="80"/>
      <c r="BJ65" s="80"/>
      <c r="BK65" s="80">
        <f t="shared" si="10"/>
        <v>0</v>
      </c>
      <c r="BL65" s="80"/>
      <c r="BM65" s="80"/>
      <c r="BN65" s="80"/>
      <c r="BO65" s="80"/>
      <c r="BP65" s="80"/>
      <c r="BQ65" s="80">
        <f t="shared" si="73"/>
        <v>0</v>
      </c>
      <c r="BR65" s="80"/>
      <c r="BS65" s="80"/>
      <c r="BT65" s="80">
        <f t="shared" si="11"/>
        <v>0</v>
      </c>
      <c r="BU65" s="80"/>
      <c r="BV65" s="80"/>
      <c r="BW65" s="80"/>
      <c r="BX65" s="80"/>
      <c r="BY65" s="80"/>
      <c r="BZ65" s="80">
        <f t="shared" si="74"/>
        <v>0</v>
      </c>
      <c r="CA65" s="80"/>
      <c r="CB65" s="80"/>
      <c r="CC65" s="80">
        <f t="shared" si="12"/>
        <v>0</v>
      </c>
      <c r="CD65" s="80"/>
      <c r="CE65" s="80"/>
      <c r="CF65" s="80"/>
      <c r="CG65" s="80"/>
      <c r="CH65" s="80"/>
      <c r="CI65" s="80">
        <f t="shared" si="75"/>
        <v>0</v>
      </c>
      <c r="CJ65" s="80"/>
      <c r="CK65" s="80"/>
      <c r="CL65" s="80">
        <f t="shared" si="13"/>
        <v>0</v>
      </c>
      <c r="CM65" s="80"/>
      <c r="CN65" s="80"/>
      <c r="CO65" s="80"/>
      <c r="CP65" s="80"/>
      <c r="CQ65" s="80"/>
      <c r="CR65" s="80">
        <f t="shared" si="76"/>
        <v>0</v>
      </c>
      <c r="CS65" s="80"/>
      <c r="CT65" s="80"/>
      <c r="CU65" s="80">
        <f t="shared" si="14"/>
        <v>0</v>
      </c>
      <c r="CV65" s="80"/>
      <c r="CW65" s="80"/>
      <c r="CX65" s="80"/>
      <c r="CY65" s="80"/>
      <c r="CZ65" s="80"/>
      <c r="DA65" s="80">
        <f t="shared" si="77"/>
        <v>0</v>
      </c>
      <c r="DB65" s="80"/>
      <c r="DC65" s="80"/>
      <c r="DD65" s="80">
        <f t="shared" si="15"/>
        <v>0</v>
      </c>
      <c r="DE65" s="80"/>
      <c r="DF65" s="80"/>
      <c r="DG65" s="80"/>
      <c r="DH65" s="80"/>
      <c r="DI65" s="80"/>
      <c r="DJ65" s="80">
        <f t="shared" si="78"/>
        <v>0</v>
      </c>
      <c r="DK65" s="80"/>
      <c r="DL65" s="80"/>
      <c r="DM65" s="80">
        <f t="shared" si="16"/>
        <v>0</v>
      </c>
      <c r="DN65" s="80"/>
      <c r="DO65" s="80"/>
      <c r="DP65" s="80"/>
      <c r="DQ65" s="80"/>
      <c r="DR65" s="80"/>
      <c r="DS65" s="80">
        <f t="shared" si="79"/>
        <v>0</v>
      </c>
      <c r="DT65" s="80"/>
      <c r="DU65" s="80"/>
      <c r="DV65" s="80">
        <f t="shared" si="17"/>
        <v>0</v>
      </c>
      <c r="DW65" s="80"/>
      <c r="DX65" s="80"/>
      <c r="DY65" s="80"/>
      <c r="DZ65" s="80"/>
      <c r="EA65" s="80"/>
      <c r="EB65" s="80">
        <f t="shared" si="80"/>
        <v>0</v>
      </c>
      <c r="EC65" s="80"/>
      <c r="ED65" s="80"/>
      <c r="EE65" s="80">
        <f t="shared" si="18"/>
        <v>0</v>
      </c>
      <c r="EF65" s="80"/>
      <c r="EG65" s="80"/>
      <c r="EH65" s="80"/>
      <c r="EI65" s="80"/>
      <c r="EJ65" s="80"/>
      <c r="EK65" s="80">
        <f t="shared" si="81"/>
        <v>0</v>
      </c>
      <c r="EL65" s="80"/>
      <c r="EM65" s="80"/>
      <c r="EN65" s="80">
        <f t="shared" si="19"/>
        <v>0</v>
      </c>
      <c r="EO65" s="80"/>
      <c r="EP65" s="80"/>
      <c r="EQ65" s="80"/>
      <c r="ER65" s="80"/>
      <c r="ES65" s="80"/>
      <c r="ET65" s="80">
        <f t="shared" si="82"/>
        <v>0</v>
      </c>
      <c r="EU65" s="80"/>
      <c r="EV65" s="80"/>
      <c r="EW65" s="80">
        <f t="shared" si="20"/>
        <v>0</v>
      </c>
      <c r="EX65" s="80"/>
      <c r="EY65" s="80"/>
      <c r="EZ65" s="80"/>
      <c r="FA65" s="80"/>
      <c r="FB65" s="80"/>
      <c r="FC65" s="80">
        <f t="shared" si="83"/>
        <v>0</v>
      </c>
      <c r="FD65" s="80"/>
      <c r="FE65" s="80"/>
      <c r="FF65" s="80">
        <f t="shared" si="21"/>
        <v>0</v>
      </c>
      <c r="FG65" s="80"/>
      <c r="FH65" s="80"/>
      <c r="FI65" s="80"/>
      <c r="FJ65" s="80"/>
      <c r="FK65" s="80"/>
      <c r="FL65" s="80">
        <f t="shared" si="84"/>
        <v>0</v>
      </c>
      <c r="FM65" s="80"/>
      <c r="FN65" s="80"/>
      <c r="FO65" s="80">
        <f t="shared" si="61"/>
        <v>0</v>
      </c>
      <c r="FP65" s="80"/>
      <c r="FQ65" s="80"/>
      <c r="FR65" s="80"/>
      <c r="FS65" s="80"/>
      <c r="FT65" s="80"/>
      <c r="FU65" s="80">
        <f t="shared" si="132"/>
        <v>0</v>
      </c>
      <c r="FV65" s="80"/>
      <c r="FW65" s="80"/>
      <c r="FX65" s="80">
        <f t="shared" si="133"/>
        <v>0</v>
      </c>
      <c r="FY65" s="80"/>
      <c r="FZ65" s="80"/>
      <c r="GA65" s="80">
        <f t="shared" si="91"/>
        <v>0</v>
      </c>
      <c r="GB65" s="135">
        <f t="shared" si="92"/>
        <v>0</v>
      </c>
      <c r="GC65" s="80">
        <f t="shared" si="93"/>
        <v>0</v>
      </c>
      <c r="GD65" s="80">
        <f t="shared" si="94"/>
        <v>0</v>
      </c>
      <c r="GE65" s="166">
        <f t="shared" si="106"/>
        <v>0</v>
      </c>
      <c r="GF65" s="80">
        <f t="shared" si="95"/>
        <v>0</v>
      </c>
      <c r="GG65" s="80">
        <f t="shared" si="96"/>
        <v>0</v>
      </c>
      <c r="GH65" s="166">
        <f t="shared" si="107"/>
        <v>0</v>
      </c>
      <c r="GI65" s="166">
        <f t="shared" si="107"/>
        <v>0</v>
      </c>
      <c r="GJ65" s="125"/>
      <c r="GK65" s="125"/>
      <c r="GL65" s="124"/>
      <c r="GM65" s="80"/>
      <c r="GN65" s="80"/>
      <c r="GO65" s="80"/>
      <c r="GP65" s="80">
        <f t="shared" si="90"/>
        <v>0</v>
      </c>
      <c r="GQ65" s="80"/>
      <c r="GR65" s="80"/>
      <c r="GS65" s="80">
        <f t="shared" si="64"/>
        <v>0</v>
      </c>
      <c r="GT65" s="80"/>
      <c r="GU65" s="80"/>
      <c r="GV65" s="111"/>
      <c r="GW65" s="112"/>
      <c r="GX65" s="112"/>
      <c r="GY65" s="106"/>
      <c r="GZ65" s="106"/>
      <c r="HA65" s="106"/>
      <c r="HB65" s="106"/>
      <c r="HC65" s="112"/>
      <c r="HD65" s="112"/>
      <c r="HE65" s="108"/>
    </row>
    <row r="66" spans="1:213" s="40" customFormat="1" ht="28.5">
      <c r="A66" s="28">
        <v>4621</v>
      </c>
      <c r="B66" s="3" t="s">
        <v>46</v>
      </c>
      <c r="C66" s="80">
        <f t="shared" si="65"/>
        <v>0</v>
      </c>
      <c r="D66" s="80">
        <f t="shared" si="102"/>
        <v>0</v>
      </c>
      <c r="E66" s="80">
        <f t="shared" si="103"/>
        <v>0</v>
      </c>
      <c r="F66" s="80">
        <f t="shared" si="104"/>
        <v>0</v>
      </c>
      <c r="G66" s="80">
        <f t="shared" si="105"/>
        <v>0</v>
      </c>
      <c r="H66" s="80">
        <f t="shared" si="105"/>
        <v>0</v>
      </c>
      <c r="I66" s="80">
        <f t="shared" si="122"/>
        <v>0</v>
      </c>
      <c r="J66" s="80">
        <f t="shared" si="66"/>
        <v>0</v>
      </c>
      <c r="K66" s="80">
        <f t="shared" si="67"/>
        <v>0</v>
      </c>
      <c r="L66" s="80"/>
      <c r="M66" s="80"/>
      <c r="N66" s="80"/>
      <c r="O66" s="80">
        <f t="shared" si="48"/>
        <v>0</v>
      </c>
      <c r="P66" s="80"/>
      <c r="Q66" s="80"/>
      <c r="R66" s="80">
        <f t="shared" si="23"/>
        <v>0</v>
      </c>
      <c r="S66" s="80"/>
      <c r="T66" s="80"/>
      <c r="U66" s="80"/>
      <c r="V66" s="80"/>
      <c r="W66" s="80"/>
      <c r="X66" s="80">
        <f t="shared" si="68"/>
        <v>0</v>
      </c>
      <c r="Y66" s="80"/>
      <c r="Z66" s="80"/>
      <c r="AA66" s="80">
        <f t="shared" si="24"/>
        <v>0</v>
      </c>
      <c r="AB66" s="80"/>
      <c r="AC66" s="80"/>
      <c r="AD66" s="80"/>
      <c r="AE66" s="80"/>
      <c r="AF66" s="80"/>
      <c r="AG66" s="80">
        <f t="shared" si="69"/>
        <v>0</v>
      </c>
      <c r="AH66" s="80"/>
      <c r="AI66" s="80"/>
      <c r="AJ66" s="80">
        <f t="shared" si="7"/>
        <v>0</v>
      </c>
      <c r="AK66" s="80"/>
      <c r="AL66" s="80"/>
      <c r="AM66" s="80"/>
      <c r="AN66" s="80"/>
      <c r="AO66" s="80"/>
      <c r="AP66" s="80">
        <f t="shared" si="70"/>
        <v>0</v>
      </c>
      <c r="AQ66" s="80"/>
      <c r="AR66" s="80"/>
      <c r="AS66" s="80">
        <f t="shared" si="8"/>
        <v>0</v>
      </c>
      <c r="AT66" s="80"/>
      <c r="AU66" s="80"/>
      <c r="AV66" s="80"/>
      <c r="AW66" s="80"/>
      <c r="AX66" s="80"/>
      <c r="AY66" s="80">
        <f t="shared" si="71"/>
        <v>0</v>
      </c>
      <c r="AZ66" s="80"/>
      <c r="BA66" s="80"/>
      <c r="BB66" s="80">
        <f t="shared" si="9"/>
        <v>0</v>
      </c>
      <c r="BC66" s="80"/>
      <c r="BD66" s="80"/>
      <c r="BE66" s="80"/>
      <c r="BF66" s="80"/>
      <c r="BG66" s="80"/>
      <c r="BH66" s="80">
        <f t="shared" si="72"/>
        <v>0</v>
      </c>
      <c r="BI66" s="80"/>
      <c r="BJ66" s="80"/>
      <c r="BK66" s="80">
        <f t="shared" si="10"/>
        <v>0</v>
      </c>
      <c r="BL66" s="80"/>
      <c r="BM66" s="80"/>
      <c r="BN66" s="80"/>
      <c r="BO66" s="80"/>
      <c r="BP66" s="80"/>
      <c r="BQ66" s="80">
        <f t="shared" si="73"/>
        <v>0</v>
      </c>
      <c r="BR66" s="80"/>
      <c r="BS66" s="80"/>
      <c r="BT66" s="80">
        <f t="shared" si="11"/>
        <v>0</v>
      </c>
      <c r="BU66" s="80"/>
      <c r="BV66" s="80"/>
      <c r="BW66" s="80"/>
      <c r="BX66" s="80"/>
      <c r="BY66" s="80"/>
      <c r="BZ66" s="80">
        <f t="shared" si="74"/>
        <v>0</v>
      </c>
      <c r="CA66" s="80"/>
      <c r="CB66" s="80"/>
      <c r="CC66" s="80">
        <f t="shared" si="12"/>
        <v>0</v>
      </c>
      <c r="CD66" s="80"/>
      <c r="CE66" s="80"/>
      <c r="CF66" s="80"/>
      <c r="CG66" s="80"/>
      <c r="CH66" s="80"/>
      <c r="CI66" s="80">
        <f t="shared" si="75"/>
        <v>0</v>
      </c>
      <c r="CJ66" s="80"/>
      <c r="CK66" s="80"/>
      <c r="CL66" s="80">
        <f t="shared" si="13"/>
        <v>0</v>
      </c>
      <c r="CM66" s="80"/>
      <c r="CN66" s="80"/>
      <c r="CO66" s="80"/>
      <c r="CP66" s="80"/>
      <c r="CQ66" s="80"/>
      <c r="CR66" s="80">
        <f t="shared" si="76"/>
        <v>0</v>
      </c>
      <c r="CS66" s="80"/>
      <c r="CT66" s="80"/>
      <c r="CU66" s="80">
        <f t="shared" si="14"/>
        <v>0</v>
      </c>
      <c r="CV66" s="80"/>
      <c r="CW66" s="80"/>
      <c r="CX66" s="80"/>
      <c r="CY66" s="80"/>
      <c r="CZ66" s="80"/>
      <c r="DA66" s="80">
        <f t="shared" si="77"/>
        <v>0</v>
      </c>
      <c r="DB66" s="80"/>
      <c r="DC66" s="80"/>
      <c r="DD66" s="80">
        <f t="shared" si="15"/>
        <v>0</v>
      </c>
      <c r="DE66" s="80"/>
      <c r="DF66" s="80"/>
      <c r="DG66" s="80"/>
      <c r="DH66" s="80"/>
      <c r="DI66" s="80"/>
      <c r="DJ66" s="80">
        <f t="shared" si="78"/>
        <v>0</v>
      </c>
      <c r="DK66" s="80"/>
      <c r="DL66" s="80"/>
      <c r="DM66" s="80">
        <f t="shared" si="16"/>
        <v>0</v>
      </c>
      <c r="DN66" s="80"/>
      <c r="DO66" s="80"/>
      <c r="DP66" s="80"/>
      <c r="DQ66" s="80"/>
      <c r="DR66" s="80"/>
      <c r="DS66" s="80">
        <f t="shared" si="79"/>
        <v>0</v>
      </c>
      <c r="DT66" s="80"/>
      <c r="DU66" s="80"/>
      <c r="DV66" s="80">
        <f t="shared" si="17"/>
        <v>0</v>
      </c>
      <c r="DW66" s="80"/>
      <c r="DX66" s="80"/>
      <c r="DY66" s="80"/>
      <c r="DZ66" s="80"/>
      <c r="EA66" s="80"/>
      <c r="EB66" s="80">
        <f t="shared" si="80"/>
        <v>0</v>
      </c>
      <c r="EC66" s="80"/>
      <c r="ED66" s="80"/>
      <c r="EE66" s="80">
        <f t="shared" si="18"/>
        <v>0</v>
      </c>
      <c r="EF66" s="80"/>
      <c r="EG66" s="80"/>
      <c r="EH66" s="80"/>
      <c r="EI66" s="80"/>
      <c r="EJ66" s="80"/>
      <c r="EK66" s="80">
        <f t="shared" si="81"/>
        <v>0</v>
      </c>
      <c r="EL66" s="80"/>
      <c r="EM66" s="80"/>
      <c r="EN66" s="80">
        <f t="shared" si="19"/>
        <v>0</v>
      </c>
      <c r="EO66" s="80"/>
      <c r="EP66" s="80"/>
      <c r="EQ66" s="80"/>
      <c r="ER66" s="80"/>
      <c r="ES66" s="80"/>
      <c r="ET66" s="80">
        <f t="shared" si="82"/>
        <v>0</v>
      </c>
      <c r="EU66" s="80"/>
      <c r="EV66" s="80"/>
      <c r="EW66" s="80">
        <f t="shared" si="20"/>
        <v>0</v>
      </c>
      <c r="EX66" s="80"/>
      <c r="EY66" s="80"/>
      <c r="EZ66" s="80"/>
      <c r="FA66" s="80"/>
      <c r="FB66" s="80"/>
      <c r="FC66" s="80">
        <f t="shared" si="83"/>
        <v>0</v>
      </c>
      <c r="FD66" s="80"/>
      <c r="FE66" s="80"/>
      <c r="FF66" s="80">
        <f t="shared" si="21"/>
        <v>0</v>
      </c>
      <c r="FG66" s="80"/>
      <c r="FH66" s="80"/>
      <c r="FI66" s="80"/>
      <c r="FJ66" s="80"/>
      <c r="FK66" s="80"/>
      <c r="FL66" s="80">
        <f t="shared" si="84"/>
        <v>0</v>
      </c>
      <c r="FM66" s="80"/>
      <c r="FN66" s="80"/>
      <c r="FO66" s="80">
        <f t="shared" si="61"/>
        <v>0</v>
      </c>
      <c r="FP66" s="80"/>
      <c r="FQ66" s="80"/>
      <c r="FR66" s="80"/>
      <c r="FS66" s="80"/>
      <c r="FT66" s="80"/>
      <c r="FU66" s="80">
        <f t="shared" si="132"/>
        <v>0</v>
      </c>
      <c r="FV66" s="80"/>
      <c r="FW66" s="80"/>
      <c r="FX66" s="80">
        <f t="shared" si="133"/>
        <v>0</v>
      </c>
      <c r="FY66" s="80"/>
      <c r="FZ66" s="80"/>
      <c r="GA66" s="80">
        <f t="shared" si="91"/>
        <v>0</v>
      </c>
      <c r="GB66" s="135">
        <f t="shared" si="92"/>
        <v>0</v>
      </c>
      <c r="GC66" s="80">
        <f t="shared" si="93"/>
        <v>0</v>
      </c>
      <c r="GD66" s="80">
        <f t="shared" si="94"/>
        <v>0</v>
      </c>
      <c r="GE66" s="166">
        <f t="shared" si="106"/>
        <v>0</v>
      </c>
      <c r="GF66" s="80">
        <f t="shared" si="95"/>
        <v>0</v>
      </c>
      <c r="GG66" s="80">
        <f t="shared" si="96"/>
        <v>0</v>
      </c>
      <c r="GH66" s="166">
        <f t="shared" si="107"/>
        <v>0</v>
      </c>
      <c r="GI66" s="166">
        <f t="shared" si="107"/>
        <v>0</v>
      </c>
      <c r="GJ66" s="125"/>
      <c r="GK66" s="125"/>
      <c r="GL66" s="124"/>
      <c r="GM66" s="80"/>
      <c r="GN66" s="80"/>
      <c r="GO66" s="80"/>
      <c r="GP66" s="80">
        <f t="shared" si="90"/>
        <v>0</v>
      </c>
      <c r="GQ66" s="80"/>
      <c r="GR66" s="80"/>
      <c r="GS66" s="80">
        <f t="shared" si="64"/>
        <v>0</v>
      </c>
      <c r="GT66" s="80"/>
      <c r="GU66" s="80"/>
      <c r="GV66" s="111"/>
      <c r="GW66" s="112"/>
      <c r="GX66" s="112"/>
      <c r="GY66" s="106"/>
      <c r="GZ66" s="106"/>
      <c r="HA66" s="106"/>
      <c r="HB66" s="106"/>
      <c r="HC66" s="112"/>
      <c r="HD66" s="112"/>
      <c r="HE66" s="108"/>
    </row>
    <row r="67" spans="1:213" s="40" customFormat="1" ht="14.25">
      <c r="A67" s="28">
        <v>4632</v>
      </c>
      <c r="B67" s="3" t="s">
        <v>68</v>
      </c>
      <c r="C67" s="80">
        <f t="shared" si="65"/>
        <v>0</v>
      </c>
      <c r="D67" s="80">
        <f t="shared" si="102"/>
        <v>0</v>
      </c>
      <c r="E67" s="80">
        <f t="shared" si="103"/>
        <v>0</v>
      </c>
      <c r="F67" s="80">
        <f t="shared" si="104"/>
        <v>0</v>
      </c>
      <c r="G67" s="80">
        <f t="shared" si="105"/>
        <v>0</v>
      </c>
      <c r="H67" s="80">
        <f t="shared" si="105"/>
        <v>0</v>
      </c>
      <c r="I67" s="80">
        <f t="shared" si="122"/>
        <v>0</v>
      </c>
      <c r="J67" s="80">
        <f t="shared" si="66"/>
        <v>0</v>
      </c>
      <c r="K67" s="80">
        <f t="shared" si="67"/>
        <v>0</v>
      </c>
      <c r="L67" s="80"/>
      <c r="M67" s="80"/>
      <c r="N67" s="80"/>
      <c r="O67" s="80">
        <f t="shared" si="48"/>
        <v>0</v>
      </c>
      <c r="P67" s="80"/>
      <c r="Q67" s="80"/>
      <c r="R67" s="80">
        <f t="shared" si="23"/>
        <v>0</v>
      </c>
      <c r="S67" s="80"/>
      <c r="T67" s="80"/>
      <c r="U67" s="80"/>
      <c r="V67" s="80"/>
      <c r="W67" s="80"/>
      <c r="X67" s="80">
        <f t="shared" si="68"/>
        <v>0</v>
      </c>
      <c r="Y67" s="80"/>
      <c r="Z67" s="80"/>
      <c r="AA67" s="80">
        <f t="shared" si="24"/>
        <v>0</v>
      </c>
      <c r="AB67" s="80"/>
      <c r="AC67" s="80"/>
      <c r="AD67" s="80"/>
      <c r="AE67" s="80"/>
      <c r="AF67" s="80"/>
      <c r="AG67" s="80">
        <f t="shared" si="69"/>
        <v>0</v>
      </c>
      <c r="AH67" s="80"/>
      <c r="AI67" s="80"/>
      <c r="AJ67" s="80">
        <f t="shared" si="7"/>
        <v>0</v>
      </c>
      <c r="AK67" s="80"/>
      <c r="AL67" s="80"/>
      <c r="AM67" s="80"/>
      <c r="AN67" s="80"/>
      <c r="AO67" s="80"/>
      <c r="AP67" s="80">
        <f t="shared" si="70"/>
        <v>0</v>
      </c>
      <c r="AQ67" s="80"/>
      <c r="AR67" s="80"/>
      <c r="AS67" s="80">
        <f t="shared" si="8"/>
        <v>0</v>
      </c>
      <c r="AT67" s="80"/>
      <c r="AU67" s="80"/>
      <c r="AV67" s="80"/>
      <c r="AW67" s="80"/>
      <c r="AX67" s="80"/>
      <c r="AY67" s="80">
        <f t="shared" si="71"/>
        <v>0</v>
      </c>
      <c r="AZ67" s="80"/>
      <c r="BA67" s="80"/>
      <c r="BB67" s="80">
        <f t="shared" si="9"/>
        <v>0</v>
      </c>
      <c r="BC67" s="80"/>
      <c r="BD67" s="80"/>
      <c r="BE67" s="80"/>
      <c r="BF67" s="80"/>
      <c r="BG67" s="80"/>
      <c r="BH67" s="80">
        <f t="shared" si="72"/>
        <v>0</v>
      </c>
      <c r="BI67" s="80"/>
      <c r="BJ67" s="80"/>
      <c r="BK67" s="80">
        <f t="shared" si="10"/>
        <v>0</v>
      </c>
      <c r="BL67" s="80"/>
      <c r="BM67" s="80"/>
      <c r="BN67" s="80"/>
      <c r="BO67" s="80"/>
      <c r="BP67" s="80"/>
      <c r="BQ67" s="80">
        <f t="shared" si="73"/>
        <v>0</v>
      </c>
      <c r="BR67" s="80"/>
      <c r="BS67" s="80"/>
      <c r="BT67" s="80">
        <f t="shared" si="11"/>
        <v>0</v>
      </c>
      <c r="BU67" s="80"/>
      <c r="BV67" s="80"/>
      <c r="BW67" s="80"/>
      <c r="BX67" s="80"/>
      <c r="BY67" s="80"/>
      <c r="BZ67" s="80">
        <f t="shared" si="74"/>
        <v>0</v>
      </c>
      <c r="CA67" s="80"/>
      <c r="CB67" s="80"/>
      <c r="CC67" s="80">
        <f t="shared" si="12"/>
        <v>0</v>
      </c>
      <c r="CD67" s="80"/>
      <c r="CE67" s="80"/>
      <c r="CF67" s="80"/>
      <c r="CG67" s="80"/>
      <c r="CH67" s="80"/>
      <c r="CI67" s="80">
        <f t="shared" si="75"/>
        <v>0</v>
      </c>
      <c r="CJ67" s="80"/>
      <c r="CK67" s="80"/>
      <c r="CL67" s="80">
        <f t="shared" si="13"/>
        <v>0</v>
      </c>
      <c r="CM67" s="80"/>
      <c r="CN67" s="80"/>
      <c r="CO67" s="80"/>
      <c r="CP67" s="80"/>
      <c r="CQ67" s="80"/>
      <c r="CR67" s="80">
        <f t="shared" si="76"/>
        <v>0</v>
      </c>
      <c r="CS67" s="80"/>
      <c r="CT67" s="80"/>
      <c r="CU67" s="80">
        <f t="shared" si="14"/>
        <v>0</v>
      </c>
      <c r="CV67" s="80"/>
      <c r="CW67" s="80"/>
      <c r="CX67" s="80"/>
      <c r="CY67" s="80"/>
      <c r="CZ67" s="80"/>
      <c r="DA67" s="80">
        <f t="shared" si="77"/>
        <v>0</v>
      </c>
      <c r="DB67" s="80"/>
      <c r="DC67" s="80"/>
      <c r="DD67" s="80">
        <f t="shared" si="15"/>
        <v>0</v>
      </c>
      <c r="DE67" s="80"/>
      <c r="DF67" s="80"/>
      <c r="DG67" s="80"/>
      <c r="DH67" s="80"/>
      <c r="DI67" s="80"/>
      <c r="DJ67" s="80">
        <f t="shared" si="78"/>
        <v>0</v>
      </c>
      <c r="DK67" s="80"/>
      <c r="DL67" s="80"/>
      <c r="DM67" s="80">
        <f t="shared" si="16"/>
        <v>0</v>
      </c>
      <c r="DN67" s="80"/>
      <c r="DO67" s="80"/>
      <c r="DP67" s="80"/>
      <c r="DQ67" s="80"/>
      <c r="DR67" s="80"/>
      <c r="DS67" s="80">
        <f t="shared" si="79"/>
        <v>0</v>
      </c>
      <c r="DT67" s="80"/>
      <c r="DU67" s="80"/>
      <c r="DV67" s="80">
        <f t="shared" si="17"/>
        <v>0</v>
      </c>
      <c r="DW67" s="80"/>
      <c r="DX67" s="80"/>
      <c r="DY67" s="80"/>
      <c r="DZ67" s="80"/>
      <c r="EA67" s="80"/>
      <c r="EB67" s="80">
        <f t="shared" si="80"/>
        <v>0</v>
      </c>
      <c r="EC67" s="80"/>
      <c r="ED67" s="80"/>
      <c r="EE67" s="80">
        <f t="shared" si="18"/>
        <v>0</v>
      </c>
      <c r="EF67" s="80"/>
      <c r="EG67" s="80"/>
      <c r="EH67" s="80"/>
      <c r="EI67" s="80"/>
      <c r="EJ67" s="80"/>
      <c r="EK67" s="80">
        <f t="shared" si="81"/>
        <v>0</v>
      </c>
      <c r="EL67" s="80"/>
      <c r="EM67" s="80"/>
      <c r="EN67" s="80">
        <f t="shared" si="19"/>
        <v>0</v>
      </c>
      <c r="EO67" s="80"/>
      <c r="EP67" s="80"/>
      <c r="EQ67" s="80"/>
      <c r="ER67" s="80"/>
      <c r="ES67" s="80"/>
      <c r="ET67" s="80">
        <f t="shared" si="82"/>
        <v>0</v>
      </c>
      <c r="EU67" s="80"/>
      <c r="EV67" s="80"/>
      <c r="EW67" s="80">
        <f t="shared" si="20"/>
        <v>0</v>
      </c>
      <c r="EX67" s="80"/>
      <c r="EY67" s="80"/>
      <c r="EZ67" s="80"/>
      <c r="FA67" s="80"/>
      <c r="FB67" s="80"/>
      <c r="FC67" s="80">
        <f t="shared" si="83"/>
        <v>0</v>
      </c>
      <c r="FD67" s="80"/>
      <c r="FE67" s="80"/>
      <c r="FF67" s="80">
        <f t="shared" si="21"/>
        <v>0</v>
      </c>
      <c r="FG67" s="80"/>
      <c r="FH67" s="80"/>
      <c r="FI67" s="80"/>
      <c r="FJ67" s="80"/>
      <c r="FK67" s="80"/>
      <c r="FL67" s="80">
        <f t="shared" si="84"/>
        <v>0</v>
      </c>
      <c r="FM67" s="80"/>
      <c r="FN67" s="80"/>
      <c r="FO67" s="80">
        <f t="shared" si="61"/>
        <v>0</v>
      </c>
      <c r="FP67" s="80"/>
      <c r="FQ67" s="80"/>
      <c r="FR67" s="80"/>
      <c r="FS67" s="80"/>
      <c r="FT67" s="80"/>
      <c r="FU67" s="80">
        <f t="shared" si="132"/>
        <v>0</v>
      </c>
      <c r="FV67" s="80"/>
      <c r="FW67" s="80"/>
      <c r="FX67" s="80">
        <f t="shared" si="133"/>
        <v>0</v>
      </c>
      <c r="FY67" s="80"/>
      <c r="FZ67" s="80"/>
      <c r="GA67" s="80">
        <f t="shared" si="91"/>
        <v>0</v>
      </c>
      <c r="GB67" s="135">
        <f t="shared" si="92"/>
        <v>0</v>
      </c>
      <c r="GC67" s="80">
        <f t="shared" si="93"/>
        <v>0</v>
      </c>
      <c r="GD67" s="80">
        <f t="shared" si="94"/>
        <v>0</v>
      </c>
      <c r="GE67" s="166">
        <f t="shared" si="106"/>
        <v>0</v>
      </c>
      <c r="GF67" s="80">
        <f t="shared" si="95"/>
        <v>0</v>
      </c>
      <c r="GG67" s="80">
        <f t="shared" si="96"/>
        <v>0</v>
      </c>
      <c r="GH67" s="166">
        <f t="shared" si="107"/>
        <v>0</v>
      </c>
      <c r="GI67" s="166">
        <f t="shared" si="107"/>
        <v>0</v>
      </c>
      <c r="GJ67" s="125"/>
      <c r="GK67" s="125"/>
      <c r="GL67" s="124"/>
      <c r="GM67" s="80"/>
      <c r="GN67" s="80"/>
      <c r="GO67" s="80"/>
      <c r="GP67" s="80">
        <f t="shared" si="90"/>
        <v>0</v>
      </c>
      <c r="GQ67" s="80"/>
      <c r="GR67" s="80"/>
      <c r="GS67" s="80">
        <f t="shared" si="64"/>
        <v>0</v>
      </c>
      <c r="GT67" s="80"/>
      <c r="GU67" s="80"/>
      <c r="GV67" s="111"/>
      <c r="GW67" s="112"/>
      <c r="GX67" s="112"/>
      <c r="GY67" s="106"/>
      <c r="GZ67" s="106"/>
      <c r="HA67" s="106"/>
      <c r="HB67" s="106"/>
      <c r="HC67" s="112"/>
      <c r="HD67" s="112"/>
      <c r="HE67" s="108"/>
    </row>
    <row r="68" spans="1:213" s="40" customFormat="1" ht="42.75">
      <c r="A68" s="28">
        <v>4638</v>
      </c>
      <c r="B68" s="3" t="s">
        <v>169</v>
      </c>
      <c r="C68" s="80">
        <f t="shared" ref="C68:C69" si="134">+L68+U68</f>
        <v>0</v>
      </c>
      <c r="D68" s="80">
        <f t="shared" ref="D68:D69" si="135">+M68+V68</f>
        <v>0</v>
      </c>
      <c r="E68" s="80">
        <f t="shared" ref="E68:E69" si="136">+N68+W68</f>
        <v>0</v>
      </c>
      <c r="F68" s="80">
        <f t="shared" ref="F68:F69" si="137">+O68+X68</f>
        <v>0</v>
      </c>
      <c r="G68" s="80">
        <f t="shared" ref="G68:G69" si="138">+P68+Y68</f>
        <v>0</v>
      </c>
      <c r="H68" s="80">
        <f t="shared" ref="H68:H69" si="139">+Q68+Z68</f>
        <v>0</v>
      </c>
      <c r="I68" s="80">
        <f t="shared" ref="I68:I69" si="140">+R68+Y68</f>
        <v>0</v>
      </c>
      <c r="J68" s="80">
        <f t="shared" ref="J68:J69" si="141">+S68+AB68</f>
        <v>0</v>
      </c>
      <c r="K68" s="80">
        <f t="shared" ref="K68:K69" si="142">+T68+AC68</f>
        <v>0</v>
      </c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>
        <f t="shared" si="91"/>
        <v>0</v>
      </c>
      <c r="GB68" s="135">
        <f t="shared" si="92"/>
        <v>0</v>
      </c>
      <c r="GC68" s="80">
        <f t="shared" si="93"/>
        <v>0</v>
      </c>
      <c r="GD68" s="80">
        <f t="shared" si="94"/>
        <v>0</v>
      </c>
      <c r="GE68" s="166">
        <f t="shared" si="106"/>
        <v>0</v>
      </c>
      <c r="GF68" s="80">
        <f t="shared" si="95"/>
        <v>0</v>
      </c>
      <c r="GG68" s="80">
        <f t="shared" si="96"/>
        <v>0</v>
      </c>
      <c r="GH68" s="166">
        <f t="shared" si="107"/>
        <v>0</v>
      </c>
      <c r="GI68" s="166">
        <f t="shared" si="107"/>
        <v>0</v>
      </c>
      <c r="GJ68" s="125"/>
      <c r="GK68" s="125"/>
      <c r="GL68" s="124"/>
      <c r="GM68" s="80"/>
      <c r="GN68" s="80"/>
      <c r="GO68" s="80"/>
      <c r="GP68" s="80"/>
      <c r="GQ68" s="80"/>
      <c r="GR68" s="80"/>
      <c r="GS68" s="80"/>
      <c r="GT68" s="80"/>
      <c r="GU68" s="80"/>
      <c r="GV68" s="111"/>
      <c r="GW68" s="112"/>
      <c r="GX68" s="112"/>
      <c r="GY68" s="106"/>
      <c r="GZ68" s="106"/>
      <c r="HA68" s="106"/>
      <c r="HB68" s="106"/>
      <c r="HC68" s="112"/>
      <c r="HD68" s="112"/>
      <c r="HE68" s="108"/>
    </row>
    <row r="69" spans="1:213" s="40" customFormat="1" ht="14.25">
      <c r="A69" s="28" t="s">
        <v>170</v>
      </c>
      <c r="B69" s="3" t="s">
        <v>171</v>
      </c>
      <c r="C69" s="80">
        <f t="shared" si="134"/>
        <v>0</v>
      </c>
      <c r="D69" s="80">
        <f t="shared" si="135"/>
        <v>0</v>
      </c>
      <c r="E69" s="80">
        <f t="shared" si="136"/>
        <v>0</v>
      </c>
      <c r="F69" s="80">
        <f t="shared" si="137"/>
        <v>0</v>
      </c>
      <c r="G69" s="80">
        <f t="shared" si="138"/>
        <v>0</v>
      </c>
      <c r="H69" s="80">
        <f t="shared" si="139"/>
        <v>0</v>
      </c>
      <c r="I69" s="80">
        <f t="shared" si="140"/>
        <v>0</v>
      </c>
      <c r="J69" s="80">
        <f t="shared" si="141"/>
        <v>0</v>
      </c>
      <c r="K69" s="80">
        <f t="shared" si="142"/>
        <v>0</v>
      </c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>
        <f t="shared" si="91"/>
        <v>0</v>
      </c>
      <c r="GB69" s="135">
        <f t="shared" si="92"/>
        <v>0</v>
      </c>
      <c r="GC69" s="80">
        <f t="shared" si="93"/>
        <v>0</v>
      </c>
      <c r="GD69" s="80">
        <f t="shared" si="94"/>
        <v>0</v>
      </c>
      <c r="GE69" s="166">
        <f t="shared" si="106"/>
        <v>0</v>
      </c>
      <c r="GF69" s="80">
        <f t="shared" si="95"/>
        <v>0</v>
      </c>
      <c r="GG69" s="80">
        <f t="shared" si="96"/>
        <v>0</v>
      </c>
      <c r="GH69" s="166">
        <f t="shared" si="107"/>
        <v>0</v>
      </c>
      <c r="GI69" s="166">
        <f t="shared" si="107"/>
        <v>0</v>
      </c>
      <c r="GJ69" s="125"/>
      <c r="GK69" s="125"/>
      <c r="GL69" s="124"/>
      <c r="GM69" s="80"/>
      <c r="GN69" s="80"/>
      <c r="GO69" s="80"/>
      <c r="GP69" s="80"/>
      <c r="GQ69" s="80"/>
      <c r="GR69" s="80"/>
      <c r="GS69" s="80"/>
      <c r="GT69" s="80"/>
      <c r="GU69" s="80"/>
      <c r="GV69" s="111"/>
      <c r="GW69" s="112"/>
      <c r="GX69" s="112"/>
      <c r="GY69" s="106"/>
      <c r="GZ69" s="106"/>
      <c r="HA69" s="106"/>
      <c r="HB69" s="106"/>
      <c r="HC69" s="112"/>
      <c r="HD69" s="112"/>
      <c r="HE69" s="108"/>
    </row>
    <row r="70" spans="1:213" s="40" customFormat="1" ht="14.25">
      <c r="A70" s="28">
        <v>4729</v>
      </c>
      <c r="B70" s="3" t="s">
        <v>47</v>
      </c>
      <c r="C70" s="80">
        <f t="shared" si="65"/>
        <v>36047.019999999997</v>
      </c>
      <c r="D70" s="80">
        <f t="shared" si="102"/>
        <v>36789.599999999999</v>
      </c>
      <c r="E70" s="80">
        <f t="shared" si="103"/>
        <v>0</v>
      </c>
      <c r="F70" s="80">
        <f t="shared" si="104"/>
        <v>36789.599999999999</v>
      </c>
      <c r="G70" s="80">
        <f t="shared" si="105"/>
        <v>38424.6</v>
      </c>
      <c r="H70" s="80">
        <f t="shared" si="105"/>
        <v>0</v>
      </c>
      <c r="I70" s="80">
        <f t="shared" si="122"/>
        <v>1635</v>
      </c>
      <c r="J70" s="80">
        <f t="shared" si="66"/>
        <v>38424.6</v>
      </c>
      <c r="K70" s="80">
        <f t="shared" si="67"/>
        <v>38424.6</v>
      </c>
      <c r="L70" s="80">
        <v>36047.019999999997</v>
      </c>
      <c r="M70" s="80">
        <v>36789.599999999999</v>
      </c>
      <c r="N70" s="80"/>
      <c r="O70" s="80">
        <f t="shared" si="48"/>
        <v>36789.599999999999</v>
      </c>
      <c r="P70" s="80">
        <v>38424.6</v>
      </c>
      <c r="Q70" s="80"/>
      <c r="R70" s="80">
        <f t="shared" si="23"/>
        <v>1635</v>
      </c>
      <c r="S70" s="80">
        <v>38424.6</v>
      </c>
      <c r="T70" s="80">
        <v>38424.6</v>
      </c>
      <c r="U70" s="80"/>
      <c r="V70" s="80"/>
      <c r="W70" s="80"/>
      <c r="X70" s="80">
        <f t="shared" si="68"/>
        <v>0</v>
      </c>
      <c r="Y70" s="80"/>
      <c r="Z70" s="80"/>
      <c r="AA70" s="80">
        <f t="shared" si="24"/>
        <v>0</v>
      </c>
      <c r="AB70" s="80"/>
      <c r="AC70" s="80"/>
      <c r="AD70" s="80"/>
      <c r="AE70" s="80"/>
      <c r="AF70" s="80"/>
      <c r="AG70" s="80">
        <f t="shared" si="69"/>
        <v>0</v>
      </c>
      <c r="AH70" s="80"/>
      <c r="AI70" s="80"/>
      <c r="AJ70" s="80">
        <f t="shared" si="7"/>
        <v>0</v>
      </c>
      <c r="AK70" s="80"/>
      <c r="AL70" s="80"/>
      <c r="AM70" s="80"/>
      <c r="AN70" s="80">
        <v>2400</v>
      </c>
      <c r="AO70" s="80"/>
      <c r="AP70" s="80">
        <f t="shared" si="70"/>
        <v>2400</v>
      </c>
      <c r="AQ70" s="80">
        <v>2400</v>
      </c>
      <c r="AR70" s="80"/>
      <c r="AS70" s="80">
        <f t="shared" si="8"/>
        <v>0</v>
      </c>
      <c r="AT70" s="80">
        <v>2400</v>
      </c>
      <c r="AU70" s="80">
        <v>2400</v>
      </c>
      <c r="AV70" s="80"/>
      <c r="AW70" s="80">
        <v>4800</v>
      </c>
      <c r="AX70" s="80"/>
      <c r="AY70" s="80">
        <f t="shared" si="71"/>
        <v>4800</v>
      </c>
      <c r="AZ70" s="80">
        <v>4800</v>
      </c>
      <c r="BA70" s="80">
        <v>2400</v>
      </c>
      <c r="BB70" s="80">
        <f t="shared" si="9"/>
        <v>0</v>
      </c>
      <c r="BC70" s="80">
        <v>4800</v>
      </c>
      <c r="BD70" s="80">
        <v>4800</v>
      </c>
      <c r="BE70" s="80"/>
      <c r="BF70" s="80"/>
      <c r="BG70" s="80"/>
      <c r="BH70" s="80">
        <f t="shared" si="72"/>
        <v>0</v>
      </c>
      <c r="BI70" s="80"/>
      <c r="BJ70" s="80"/>
      <c r="BK70" s="80">
        <f t="shared" si="10"/>
        <v>0</v>
      </c>
      <c r="BL70" s="80"/>
      <c r="BM70" s="80"/>
      <c r="BN70" s="80">
        <v>3510</v>
      </c>
      <c r="BO70" s="80">
        <v>4920</v>
      </c>
      <c r="BP70" s="80"/>
      <c r="BQ70" s="80">
        <f t="shared" si="73"/>
        <v>4920</v>
      </c>
      <c r="BR70" s="80">
        <v>4920</v>
      </c>
      <c r="BS70" s="80">
        <v>4920</v>
      </c>
      <c r="BT70" s="80">
        <f t="shared" si="11"/>
        <v>0</v>
      </c>
      <c r="BU70" s="80">
        <v>4920</v>
      </c>
      <c r="BV70" s="80">
        <v>4920</v>
      </c>
      <c r="BW70" s="80">
        <v>2537</v>
      </c>
      <c r="BX70" s="80">
        <v>8400</v>
      </c>
      <c r="BY70" s="80"/>
      <c r="BZ70" s="80">
        <f t="shared" si="74"/>
        <v>8400</v>
      </c>
      <c r="CA70" s="80">
        <v>6000</v>
      </c>
      <c r="CB70" s="80">
        <v>3600</v>
      </c>
      <c r="CC70" s="80">
        <f t="shared" si="12"/>
        <v>-2400</v>
      </c>
      <c r="CD70" s="80">
        <v>6000</v>
      </c>
      <c r="CE70" s="80">
        <v>6000</v>
      </c>
      <c r="CF70" s="80"/>
      <c r="CG70" s="80">
        <v>2520</v>
      </c>
      <c r="CH70" s="80"/>
      <c r="CI70" s="80">
        <f t="shared" si="75"/>
        <v>2520</v>
      </c>
      <c r="CJ70" s="80">
        <v>2520</v>
      </c>
      <c r="CK70" s="80">
        <v>2520</v>
      </c>
      <c r="CL70" s="80">
        <f t="shared" si="13"/>
        <v>0</v>
      </c>
      <c r="CM70" s="80">
        <v>2520</v>
      </c>
      <c r="CN70" s="80">
        <v>2520</v>
      </c>
      <c r="CO70" s="80">
        <v>1511</v>
      </c>
      <c r="CP70" s="80">
        <v>4200</v>
      </c>
      <c r="CQ70" s="80"/>
      <c r="CR70" s="80">
        <f t="shared" si="76"/>
        <v>4200</v>
      </c>
      <c r="CS70" s="80">
        <v>3360</v>
      </c>
      <c r="CT70" s="80">
        <v>3360</v>
      </c>
      <c r="CU70" s="80">
        <f t="shared" si="14"/>
        <v>-840</v>
      </c>
      <c r="CV70" s="80">
        <v>3360</v>
      </c>
      <c r="CW70" s="80">
        <v>3360</v>
      </c>
      <c r="CX70" s="80"/>
      <c r="CY70" s="80"/>
      <c r="CZ70" s="80"/>
      <c r="DA70" s="80">
        <f t="shared" si="77"/>
        <v>0</v>
      </c>
      <c r="DB70" s="80"/>
      <c r="DC70" s="80"/>
      <c r="DD70" s="80">
        <f t="shared" si="15"/>
        <v>0</v>
      </c>
      <c r="DE70" s="80"/>
      <c r="DF70" s="80"/>
      <c r="DG70" s="80">
        <v>1680</v>
      </c>
      <c r="DH70" s="80">
        <v>4200</v>
      </c>
      <c r="DI70" s="80"/>
      <c r="DJ70" s="80">
        <f t="shared" si="78"/>
        <v>4200</v>
      </c>
      <c r="DK70" s="80">
        <v>4200</v>
      </c>
      <c r="DL70" s="80">
        <v>4200</v>
      </c>
      <c r="DM70" s="80">
        <f t="shared" si="16"/>
        <v>0</v>
      </c>
      <c r="DN70" s="80">
        <v>4200</v>
      </c>
      <c r="DO70" s="80">
        <v>4200</v>
      </c>
      <c r="DP70" s="80">
        <v>2100</v>
      </c>
      <c r="DQ70" s="80">
        <v>5880</v>
      </c>
      <c r="DR70" s="80"/>
      <c r="DS70" s="80">
        <f t="shared" si="79"/>
        <v>5880</v>
      </c>
      <c r="DT70" s="80">
        <v>4200</v>
      </c>
      <c r="DU70" s="80">
        <v>4200</v>
      </c>
      <c r="DV70" s="80">
        <f t="shared" si="17"/>
        <v>-1680</v>
      </c>
      <c r="DW70" s="80">
        <v>4200</v>
      </c>
      <c r="DX70" s="80">
        <v>4200</v>
      </c>
      <c r="DY70" s="80">
        <v>490</v>
      </c>
      <c r="DZ70" s="80">
        <v>5040</v>
      </c>
      <c r="EA70" s="80"/>
      <c r="EB70" s="80">
        <f t="shared" si="80"/>
        <v>5040</v>
      </c>
      <c r="EC70" s="80">
        <v>4200</v>
      </c>
      <c r="ED70" s="80"/>
      <c r="EE70" s="80">
        <f t="shared" si="18"/>
        <v>-840</v>
      </c>
      <c r="EF70" s="80">
        <v>4200</v>
      </c>
      <c r="EG70" s="80">
        <v>4200</v>
      </c>
      <c r="EH70" s="80">
        <v>1724.55</v>
      </c>
      <c r="EI70" s="80">
        <v>5040</v>
      </c>
      <c r="EJ70" s="80"/>
      <c r="EK70" s="80">
        <f t="shared" si="81"/>
        <v>5040</v>
      </c>
      <c r="EL70" s="80">
        <v>5040</v>
      </c>
      <c r="EM70" s="80">
        <v>5040</v>
      </c>
      <c r="EN70" s="80">
        <f t="shared" si="19"/>
        <v>0</v>
      </c>
      <c r="EO70" s="80">
        <v>5040</v>
      </c>
      <c r="EP70" s="80">
        <v>5040</v>
      </c>
      <c r="EQ70" s="80">
        <v>3387.29</v>
      </c>
      <c r="ER70" s="80">
        <v>5880</v>
      </c>
      <c r="ES70" s="80"/>
      <c r="ET70" s="80">
        <f t="shared" si="82"/>
        <v>5880</v>
      </c>
      <c r="EU70" s="80">
        <v>5880</v>
      </c>
      <c r="EV70" s="80">
        <v>5880</v>
      </c>
      <c r="EW70" s="80">
        <f t="shared" si="20"/>
        <v>0</v>
      </c>
      <c r="EX70" s="80">
        <v>5880</v>
      </c>
      <c r="EY70" s="80">
        <v>5880</v>
      </c>
      <c r="EZ70" s="80">
        <v>1225</v>
      </c>
      <c r="FA70" s="80">
        <v>2520</v>
      </c>
      <c r="FB70" s="80"/>
      <c r="FC70" s="80">
        <f t="shared" si="83"/>
        <v>2520</v>
      </c>
      <c r="FD70" s="80">
        <v>3360</v>
      </c>
      <c r="FE70" s="80">
        <v>3360</v>
      </c>
      <c r="FF70" s="80">
        <f t="shared" si="21"/>
        <v>840</v>
      </c>
      <c r="FG70" s="80">
        <v>3360</v>
      </c>
      <c r="FH70" s="80">
        <v>3360</v>
      </c>
      <c r="FI70" s="80">
        <v>1148.3900000000001</v>
      </c>
      <c r="FJ70" s="80">
        <v>3360</v>
      </c>
      <c r="FK70" s="80"/>
      <c r="FL70" s="80">
        <f t="shared" si="84"/>
        <v>3360</v>
      </c>
      <c r="FM70" s="80">
        <v>3360</v>
      </c>
      <c r="FN70" s="80">
        <v>3360</v>
      </c>
      <c r="FO70" s="80">
        <f t="shared" si="61"/>
        <v>0</v>
      </c>
      <c r="FP70" s="80">
        <v>3360</v>
      </c>
      <c r="FQ70" s="80">
        <v>3360</v>
      </c>
      <c r="FR70" s="80"/>
      <c r="FS70" s="80">
        <v>6000</v>
      </c>
      <c r="FT70" s="80"/>
      <c r="FU70" s="80">
        <f t="shared" ref="FU70:FU74" si="143">FS70+FT70</f>
        <v>6000</v>
      </c>
      <c r="FV70" s="80">
        <v>3360</v>
      </c>
      <c r="FW70" s="80"/>
      <c r="FX70" s="80">
        <f t="shared" ref="FX70:FX86" si="144">FV70-FU70</f>
        <v>-2640</v>
      </c>
      <c r="FY70" s="80">
        <v>3360</v>
      </c>
      <c r="FZ70" s="80">
        <v>3360</v>
      </c>
      <c r="GA70" s="80">
        <f t="shared" si="91"/>
        <v>55360.25</v>
      </c>
      <c r="GB70" s="135">
        <f t="shared" si="92"/>
        <v>101949.6</v>
      </c>
      <c r="GC70" s="80">
        <f t="shared" si="93"/>
        <v>0</v>
      </c>
      <c r="GD70" s="80">
        <f t="shared" si="94"/>
        <v>95949.6</v>
      </c>
      <c r="GE70" s="166">
        <f t="shared" si="106"/>
        <v>96024.6</v>
      </c>
      <c r="GF70" s="80">
        <f t="shared" si="95"/>
        <v>42840</v>
      </c>
      <c r="GG70" s="80">
        <f t="shared" si="96"/>
        <v>-3285</v>
      </c>
      <c r="GH70" s="166">
        <f t="shared" si="107"/>
        <v>96024.6</v>
      </c>
      <c r="GI70" s="166">
        <f t="shared" si="107"/>
        <v>96024.6</v>
      </c>
      <c r="GJ70" s="125"/>
      <c r="GK70" s="125"/>
      <c r="GL70" s="124"/>
      <c r="GM70" s="80">
        <v>3325</v>
      </c>
      <c r="GN70" s="80"/>
      <c r="GO70" s="80"/>
      <c r="GP70" s="80">
        <f t="shared" si="90"/>
        <v>0</v>
      </c>
      <c r="GQ70" s="80"/>
      <c r="GR70" s="80"/>
      <c r="GS70" s="80">
        <f t="shared" si="64"/>
        <v>0</v>
      </c>
      <c r="GT70" s="80"/>
      <c r="GU70" s="80"/>
      <c r="GV70" s="111"/>
      <c r="GW70" s="112"/>
      <c r="GX70" s="112"/>
      <c r="GY70" s="106"/>
      <c r="GZ70" s="106"/>
      <c r="HA70" s="106"/>
      <c r="HB70" s="106"/>
      <c r="HC70" s="112"/>
      <c r="HD70" s="112"/>
      <c r="HE70" s="108"/>
    </row>
    <row r="71" spans="1:213" s="40" customFormat="1" ht="14.25">
      <c r="A71" s="28">
        <v>4822</v>
      </c>
      <c r="B71" s="3" t="s">
        <v>48</v>
      </c>
      <c r="C71" s="80">
        <f t="shared" si="65"/>
        <v>0</v>
      </c>
      <c r="D71" s="80">
        <f t="shared" si="102"/>
        <v>0</v>
      </c>
      <c r="E71" s="80">
        <f t="shared" si="103"/>
        <v>0</v>
      </c>
      <c r="F71" s="80">
        <f t="shared" si="104"/>
        <v>0</v>
      </c>
      <c r="G71" s="80">
        <f t="shared" si="105"/>
        <v>0</v>
      </c>
      <c r="H71" s="80">
        <f t="shared" si="105"/>
        <v>0</v>
      </c>
      <c r="I71" s="80">
        <f t="shared" si="122"/>
        <v>0</v>
      </c>
      <c r="J71" s="80">
        <f t="shared" si="66"/>
        <v>0</v>
      </c>
      <c r="K71" s="80">
        <f t="shared" si="67"/>
        <v>0</v>
      </c>
      <c r="L71" s="80"/>
      <c r="M71" s="80"/>
      <c r="N71" s="80"/>
      <c r="O71" s="80">
        <f t="shared" si="48"/>
        <v>0</v>
      </c>
      <c r="P71" s="80"/>
      <c r="Q71" s="80"/>
      <c r="R71" s="80">
        <f t="shared" si="23"/>
        <v>0</v>
      </c>
      <c r="S71" s="80"/>
      <c r="T71" s="80"/>
      <c r="U71" s="80"/>
      <c r="V71" s="80"/>
      <c r="W71" s="80"/>
      <c r="X71" s="80">
        <f t="shared" si="68"/>
        <v>0</v>
      </c>
      <c r="Y71" s="80"/>
      <c r="Z71" s="80"/>
      <c r="AA71" s="80">
        <f t="shared" si="24"/>
        <v>0</v>
      </c>
      <c r="AB71" s="80"/>
      <c r="AC71" s="80"/>
      <c r="AD71" s="80"/>
      <c r="AE71" s="80"/>
      <c r="AF71" s="80"/>
      <c r="AG71" s="80">
        <f t="shared" si="69"/>
        <v>0</v>
      </c>
      <c r="AH71" s="80"/>
      <c r="AI71" s="80"/>
      <c r="AJ71" s="80">
        <f t="shared" si="7"/>
        <v>0</v>
      </c>
      <c r="AK71" s="80"/>
      <c r="AL71" s="80"/>
      <c r="AM71" s="80"/>
      <c r="AN71" s="80"/>
      <c r="AO71" s="80"/>
      <c r="AP71" s="80">
        <f t="shared" si="70"/>
        <v>0</v>
      </c>
      <c r="AQ71" s="80"/>
      <c r="AR71" s="80"/>
      <c r="AS71" s="80">
        <f t="shared" si="8"/>
        <v>0</v>
      </c>
      <c r="AT71" s="80"/>
      <c r="AU71" s="80"/>
      <c r="AV71" s="80"/>
      <c r="AW71" s="80"/>
      <c r="AX71" s="80"/>
      <c r="AY71" s="80">
        <f t="shared" si="71"/>
        <v>0</v>
      </c>
      <c r="AZ71" s="80"/>
      <c r="BA71" s="80"/>
      <c r="BB71" s="80">
        <f t="shared" si="9"/>
        <v>0</v>
      </c>
      <c r="BC71" s="80"/>
      <c r="BD71" s="80"/>
      <c r="BE71" s="80"/>
      <c r="BF71" s="80"/>
      <c r="BG71" s="80"/>
      <c r="BH71" s="80">
        <f t="shared" si="72"/>
        <v>0</v>
      </c>
      <c r="BI71" s="80"/>
      <c r="BJ71" s="80"/>
      <c r="BK71" s="80">
        <f t="shared" si="10"/>
        <v>0</v>
      </c>
      <c r="BL71" s="80"/>
      <c r="BM71" s="80"/>
      <c r="BN71" s="80"/>
      <c r="BO71" s="80"/>
      <c r="BP71" s="80"/>
      <c r="BQ71" s="80">
        <f t="shared" si="73"/>
        <v>0</v>
      </c>
      <c r="BR71" s="80"/>
      <c r="BS71" s="80"/>
      <c r="BT71" s="80">
        <f t="shared" si="11"/>
        <v>0</v>
      </c>
      <c r="BU71" s="80"/>
      <c r="BV71" s="80"/>
      <c r="BW71" s="80"/>
      <c r="BX71" s="80"/>
      <c r="BY71" s="80"/>
      <c r="BZ71" s="80">
        <f t="shared" si="74"/>
        <v>0</v>
      </c>
      <c r="CA71" s="80"/>
      <c r="CB71" s="80"/>
      <c r="CC71" s="80">
        <f t="shared" si="12"/>
        <v>0</v>
      </c>
      <c r="CD71" s="80"/>
      <c r="CE71" s="80"/>
      <c r="CF71" s="80"/>
      <c r="CG71" s="80"/>
      <c r="CH71" s="80"/>
      <c r="CI71" s="80">
        <f t="shared" si="75"/>
        <v>0</v>
      </c>
      <c r="CJ71" s="80"/>
      <c r="CK71" s="80"/>
      <c r="CL71" s="80">
        <f t="shared" si="13"/>
        <v>0</v>
      </c>
      <c r="CM71" s="80"/>
      <c r="CN71" s="80"/>
      <c r="CO71" s="80"/>
      <c r="CP71" s="80"/>
      <c r="CQ71" s="80"/>
      <c r="CR71" s="80">
        <f t="shared" si="76"/>
        <v>0</v>
      </c>
      <c r="CS71" s="80"/>
      <c r="CT71" s="80"/>
      <c r="CU71" s="80">
        <f t="shared" si="14"/>
        <v>0</v>
      </c>
      <c r="CV71" s="80"/>
      <c r="CW71" s="80"/>
      <c r="CX71" s="80"/>
      <c r="CY71" s="80"/>
      <c r="CZ71" s="80"/>
      <c r="DA71" s="80">
        <f t="shared" si="77"/>
        <v>0</v>
      </c>
      <c r="DB71" s="80"/>
      <c r="DC71" s="80"/>
      <c r="DD71" s="80">
        <f t="shared" si="15"/>
        <v>0</v>
      </c>
      <c r="DE71" s="80"/>
      <c r="DF71" s="80"/>
      <c r="DG71" s="80"/>
      <c r="DH71" s="80"/>
      <c r="DI71" s="80"/>
      <c r="DJ71" s="80">
        <f t="shared" si="78"/>
        <v>0</v>
      </c>
      <c r="DK71" s="80"/>
      <c r="DL71" s="80"/>
      <c r="DM71" s="80">
        <f t="shared" si="16"/>
        <v>0</v>
      </c>
      <c r="DN71" s="80"/>
      <c r="DO71" s="80"/>
      <c r="DP71" s="80"/>
      <c r="DQ71" s="80"/>
      <c r="DR71" s="80"/>
      <c r="DS71" s="80">
        <f t="shared" si="79"/>
        <v>0</v>
      </c>
      <c r="DT71" s="80"/>
      <c r="DU71" s="80"/>
      <c r="DV71" s="80">
        <f t="shared" si="17"/>
        <v>0</v>
      </c>
      <c r="DW71" s="80"/>
      <c r="DX71" s="80"/>
      <c r="DY71" s="80"/>
      <c r="DZ71" s="80"/>
      <c r="EA71" s="80"/>
      <c r="EB71" s="80">
        <f t="shared" si="80"/>
        <v>0</v>
      </c>
      <c r="EC71" s="80"/>
      <c r="ED71" s="80"/>
      <c r="EE71" s="80">
        <f t="shared" si="18"/>
        <v>0</v>
      </c>
      <c r="EF71" s="80"/>
      <c r="EG71" s="80"/>
      <c r="EH71" s="80"/>
      <c r="EI71" s="80"/>
      <c r="EJ71" s="80"/>
      <c r="EK71" s="80">
        <f t="shared" si="81"/>
        <v>0</v>
      </c>
      <c r="EL71" s="80"/>
      <c r="EM71" s="80"/>
      <c r="EN71" s="80">
        <f t="shared" si="19"/>
        <v>0</v>
      </c>
      <c r="EO71" s="80"/>
      <c r="EP71" s="80"/>
      <c r="EQ71" s="80"/>
      <c r="ER71" s="80"/>
      <c r="ES71" s="80"/>
      <c r="ET71" s="80">
        <f t="shared" si="82"/>
        <v>0</v>
      </c>
      <c r="EU71" s="80"/>
      <c r="EV71" s="80"/>
      <c r="EW71" s="80">
        <f t="shared" si="20"/>
        <v>0</v>
      </c>
      <c r="EX71" s="80"/>
      <c r="EY71" s="80"/>
      <c r="EZ71" s="80"/>
      <c r="FA71" s="80"/>
      <c r="FB71" s="80"/>
      <c r="FC71" s="80">
        <f t="shared" si="83"/>
        <v>0</v>
      </c>
      <c r="FD71" s="80"/>
      <c r="FE71" s="80"/>
      <c r="FF71" s="80">
        <f t="shared" si="21"/>
        <v>0</v>
      </c>
      <c r="FG71" s="80"/>
      <c r="FH71" s="80"/>
      <c r="FI71" s="80"/>
      <c r="FJ71" s="80"/>
      <c r="FK71" s="80"/>
      <c r="FL71" s="80">
        <f t="shared" si="84"/>
        <v>0</v>
      </c>
      <c r="FM71" s="80"/>
      <c r="FN71" s="80"/>
      <c r="FO71" s="80">
        <f t="shared" si="61"/>
        <v>0</v>
      </c>
      <c r="FP71" s="80"/>
      <c r="FQ71" s="80"/>
      <c r="FR71" s="80"/>
      <c r="FS71" s="80"/>
      <c r="FT71" s="80"/>
      <c r="FU71" s="80">
        <f t="shared" si="143"/>
        <v>0</v>
      </c>
      <c r="FV71" s="80"/>
      <c r="FW71" s="80"/>
      <c r="FX71" s="80">
        <f t="shared" si="144"/>
        <v>0</v>
      </c>
      <c r="FY71" s="80"/>
      <c r="FZ71" s="80"/>
      <c r="GA71" s="80">
        <f t="shared" si="91"/>
        <v>0</v>
      </c>
      <c r="GB71" s="135">
        <f t="shared" si="92"/>
        <v>0</v>
      </c>
      <c r="GC71" s="80">
        <f t="shared" si="93"/>
        <v>0</v>
      </c>
      <c r="GD71" s="80">
        <f t="shared" si="94"/>
        <v>0</v>
      </c>
      <c r="GE71" s="166">
        <f t="shared" si="106"/>
        <v>0</v>
      </c>
      <c r="GF71" s="80">
        <f t="shared" si="95"/>
        <v>0</v>
      </c>
      <c r="GG71" s="80">
        <f t="shared" si="96"/>
        <v>0</v>
      </c>
      <c r="GH71" s="166">
        <f t="shared" si="107"/>
        <v>0</v>
      </c>
      <c r="GI71" s="166">
        <f t="shared" si="107"/>
        <v>0</v>
      </c>
      <c r="GJ71" s="125"/>
      <c r="GK71" s="125"/>
      <c r="GL71" s="124"/>
      <c r="GM71" s="80"/>
      <c r="GN71" s="80"/>
      <c r="GO71" s="80"/>
      <c r="GP71" s="80">
        <f t="shared" si="90"/>
        <v>0</v>
      </c>
      <c r="GQ71" s="80"/>
      <c r="GR71" s="80"/>
      <c r="GS71" s="80">
        <f t="shared" si="64"/>
        <v>0</v>
      </c>
      <c r="GT71" s="80"/>
      <c r="GU71" s="80"/>
      <c r="GV71" s="111"/>
      <c r="GW71" s="112"/>
      <c r="GX71" s="112"/>
      <c r="GY71" s="106"/>
      <c r="GZ71" s="106"/>
      <c r="HA71" s="106"/>
      <c r="HB71" s="106"/>
      <c r="HC71" s="112"/>
      <c r="HD71" s="112"/>
      <c r="HE71" s="108"/>
    </row>
    <row r="72" spans="1:213" s="40" customFormat="1" ht="14.25">
      <c r="A72" s="28" t="s">
        <v>126</v>
      </c>
      <c r="B72" s="3" t="s">
        <v>49</v>
      </c>
      <c r="C72" s="80">
        <f t="shared" si="65"/>
        <v>5661.4</v>
      </c>
      <c r="D72" s="80">
        <f t="shared" si="102"/>
        <v>2189.6999999999998</v>
      </c>
      <c r="E72" s="80">
        <f t="shared" si="103"/>
        <v>0</v>
      </c>
      <c r="F72" s="80">
        <f t="shared" si="104"/>
        <v>2189.6999999999998</v>
      </c>
      <c r="G72" s="80">
        <f t="shared" si="105"/>
        <v>3905.4</v>
      </c>
      <c r="H72" s="80">
        <f t="shared" si="105"/>
        <v>0</v>
      </c>
      <c r="I72" s="80">
        <f>+I74+I75+I76</f>
        <v>1727.3000000000002</v>
      </c>
      <c r="J72" s="80">
        <f t="shared" si="66"/>
        <v>3905.4</v>
      </c>
      <c r="K72" s="80">
        <f t="shared" si="67"/>
        <v>3905.4</v>
      </c>
      <c r="L72" s="158">
        <f t="shared" ref="L72:T72" si="145">L74+L75+L76</f>
        <v>5649.9</v>
      </c>
      <c r="M72" s="80">
        <f t="shared" si="145"/>
        <v>2178.1</v>
      </c>
      <c r="N72" s="80">
        <f t="shared" si="145"/>
        <v>0</v>
      </c>
      <c r="O72" s="80">
        <f t="shared" si="48"/>
        <v>2178.1</v>
      </c>
      <c r="P72" s="80">
        <f>P74+P75+P76</f>
        <v>3519.4</v>
      </c>
      <c r="Q72" s="80">
        <f>Q74+Q75+Q76</f>
        <v>0</v>
      </c>
      <c r="R72" s="80">
        <f t="shared" si="23"/>
        <v>1341.3000000000002</v>
      </c>
      <c r="S72" s="80">
        <f t="shared" si="145"/>
        <v>3519.4</v>
      </c>
      <c r="T72" s="80">
        <f t="shared" si="145"/>
        <v>3519.4</v>
      </c>
      <c r="U72" s="80">
        <f>U74+U75+U76</f>
        <v>11.5</v>
      </c>
      <c r="V72" s="80">
        <f>V74+V75+V76</f>
        <v>11.6</v>
      </c>
      <c r="W72" s="80">
        <f>W74+W75+W76</f>
        <v>0</v>
      </c>
      <c r="X72" s="80">
        <f t="shared" si="68"/>
        <v>11.6</v>
      </c>
      <c r="Y72" s="80">
        <f>Y74+Y75+Y76</f>
        <v>386</v>
      </c>
      <c r="Z72" s="80"/>
      <c r="AA72" s="80">
        <f t="shared" si="24"/>
        <v>374.4</v>
      </c>
      <c r="AB72" s="80">
        <f>AB74+AB75+AB76</f>
        <v>386</v>
      </c>
      <c r="AC72" s="80">
        <f>AC74+AC75+AC76</f>
        <v>386</v>
      </c>
      <c r="AD72" s="80">
        <f>AD74+AD75+AD76</f>
        <v>1917.7</v>
      </c>
      <c r="AE72" s="80">
        <f>AE74+AE75+AE76</f>
        <v>1917.7</v>
      </c>
      <c r="AF72" s="80">
        <f>AF74+AF75+AF76</f>
        <v>0</v>
      </c>
      <c r="AG72" s="80">
        <f t="shared" si="69"/>
        <v>1917.7</v>
      </c>
      <c r="AH72" s="80">
        <f>AH74+AH75+AH76</f>
        <v>2073</v>
      </c>
      <c r="AI72" s="80">
        <f>AI74+AI75+AI76</f>
        <v>1917.7</v>
      </c>
      <c r="AJ72" s="80">
        <f t="shared" si="7"/>
        <v>155.29999999999995</v>
      </c>
      <c r="AK72" s="80">
        <f>AK74+AK75+AK76</f>
        <v>2073</v>
      </c>
      <c r="AL72" s="80">
        <f>AL74+AL75+AL76</f>
        <v>2073</v>
      </c>
      <c r="AM72" s="80">
        <f>AM74+AM75+AM76</f>
        <v>1387.32</v>
      </c>
      <c r="AN72" s="80">
        <f>AN74+AN75+AN76</f>
        <v>2718.8</v>
      </c>
      <c r="AO72" s="80">
        <f>AO74+AO75+AO76</f>
        <v>0</v>
      </c>
      <c r="AP72" s="80">
        <f t="shared" si="70"/>
        <v>2718.8</v>
      </c>
      <c r="AQ72" s="80">
        <f>AQ74+AQ75+AQ76</f>
        <v>3208.7</v>
      </c>
      <c r="AR72" s="80">
        <f>AR74+AR75+AR76</f>
        <v>2718.8</v>
      </c>
      <c r="AS72" s="80">
        <f t="shared" si="8"/>
        <v>489.89999999999964</v>
      </c>
      <c r="AT72" s="80">
        <f>AT74+AT75+AT76</f>
        <v>3208.7</v>
      </c>
      <c r="AU72" s="80">
        <f>AU74+AU75+AU76</f>
        <v>3208.7</v>
      </c>
      <c r="AV72" s="80">
        <f>AV74+AV75+AV76</f>
        <v>10.78</v>
      </c>
      <c r="AW72" s="80">
        <f>AW74+AW75+AW76</f>
        <v>11.600000000000001</v>
      </c>
      <c r="AX72" s="80">
        <f>AX74+AX75+AX76</f>
        <v>0</v>
      </c>
      <c r="AY72" s="80">
        <f t="shared" si="71"/>
        <v>11.600000000000001</v>
      </c>
      <c r="AZ72" s="80">
        <f>AZ74+AZ75+AZ76</f>
        <v>119.29999999999998</v>
      </c>
      <c r="BA72" s="80">
        <f>BA74+BA75+BA76</f>
        <v>637.5</v>
      </c>
      <c r="BB72" s="80">
        <f t="shared" si="9"/>
        <v>107.69999999999999</v>
      </c>
      <c r="BC72" s="80">
        <f>BC74+BC75+BC76</f>
        <v>119.29999999999998</v>
      </c>
      <c r="BD72" s="80">
        <f>BD74+BD75+BD76</f>
        <v>119.29999999999998</v>
      </c>
      <c r="BE72" s="80">
        <f>BE74+BE75+BE76</f>
        <v>10.78</v>
      </c>
      <c r="BF72" s="80">
        <f>BF74+BF75+BF76</f>
        <v>11.4</v>
      </c>
      <c r="BG72" s="80">
        <f>BG74+BG75+BG76</f>
        <v>0</v>
      </c>
      <c r="BH72" s="80">
        <f t="shared" si="72"/>
        <v>11.4</v>
      </c>
      <c r="BI72" s="80">
        <f>BI74+BI75+BI76</f>
        <v>72.900000000000006</v>
      </c>
      <c r="BJ72" s="80">
        <f>BJ74+BJ75+BJ76</f>
        <v>336.29999999999995</v>
      </c>
      <c r="BK72" s="80">
        <f t="shared" si="10"/>
        <v>61.500000000000007</v>
      </c>
      <c r="BL72" s="80">
        <f>BL74+BL75+BL76</f>
        <v>72.900000000000006</v>
      </c>
      <c r="BM72" s="80">
        <f>BM74+BM75+BM76</f>
        <v>72.900000000000006</v>
      </c>
      <c r="BN72" s="80">
        <f>BN74+BN75+BN76</f>
        <v>11.3</v>
      </c>
      <c r="BO72" s="80">
        <f>BO74+BO75+BO76</f>
        <v>11.4</v>
      </c>
      <c r="BP72" s="80">
        <f>BP74+BP75+BP76</f>
        <v>0</v>
      </c>
      <c r="BQ72" s="80">
        <f t="shared" si="73"/>
        <v>11.4</v>
      </c>
      <c r="BR72" s="80">
        <f>BR74+BR75+BR76</f>
        <v>109.3</v>
      </c>
      <c r="BS72" s="80">
        <f>BS74+BS75+BS76</f>
        <v>950.02</v>
      </c>
      <c r="BT72" s="80">
        <f t="shared" si="11"/>
        <v>97.899999999999991</v>
      </c>
      <c r="BU72" s="80">
        <f>BU74+BU75+BU76</f>
        <v>109.3</v>
      </c>
      <c r="BV72" s="80">
        <f>BV74+BV75+BV76</f>
        <v>109.3</v>
      </c>
      <c r="BW72" s="80">
        <f>BW74+BW75+BW76</f>
        <v>3133.1600000000003</v>
      </c>
      <c r="BX72" s="80">
        <f>BX74+BX75+BX76</f>
        <v>4909.7</v>
      </c>
      <c r="BY72" s="80">
        <f>BY74+BY75+BY76</f>
        <v>0</v>
      </c>
      <c r="BZ72" s="80">
        <f t="shared" si="74"/>
        <v>4909.7</v>
      </c>
      <c r="CA72" s="80">
        <f>CA74+CA75+CA76</f>
        <v>5571.8</v>
      </c>
      <c r="CB72" s="80">
        <f>CB74+CB75+CB76</f>
        <v>3334.06</v>
      </c>
      <c r="CC72" s="80">
        <f t="shared" si="12"/>
        <v>662.10000000000036</v>
      </c>
      <c r="CD72" s="80">
        <f>CD74+CD75+CD76</f>
        <v>5571.8</v>
      </c>
      <c r="CE72" s="80">
        <f>CE74+CE75+CE76</f>
        <v>5571.8</v>
      </c>
      <c r="CF72" s="80">
        <f>CF74+CF75+CF76</f>
        <v>265.53999999999996</v>
      </c>
      <c r="CG72" s="80">
        <f>CG74+CG75+CG76</f>
        <v>976.5</v>
      </c>
      <c r="CH72" s="80">
        <f>CH74+CH75+CH76</f>
        <v>0</v>
      </c>
      <c r="CI72" s="80">
        <f t="shared" si="75"/>
        <v>976.5</v>
      </c>
      <c r="CJ72" s="80">
        <f>CJ74+CJ75+CJ76</f>
        <v>1021.2</v>
      </c>
      <c r="CK72" s="80">
        <f>CK74+CK75+CK76</f>
        <v>979.18080000000009</v>
      </c>
      <c r="CL72" s="80">
        <f t="shared" si="13"/>
        <v>44.700000000000045</v>
      </c>
      <c r="CM72" s="80">
        <f>CM74+CM75+CM76</f>
        <v>1021.2</v>
      </c>
      <c r="CN72" s="80">
        <f>CN74+CN75+CN76</f>
        <v>1021.2</v>
      </c>
      <c r="CO72" s="80">
        <f>CO74+CO75+CO76</f>
        <v>500.7</v>
      </c>
      <c r="CP72" s="80">
        <f>CP74+CP75+CP76</f>
        <v>1257.0999999999999</v>
      </c>
      <c r="CQ72" s="80">
        <f>CQ74+CQ75+CQ76</f>
        <v>0</v>
      </c>
      <c r="CR72" s="80">
        <f t="shared" si="76"/>
        <v>1257.0999999999999</v>
      </c>
      <c r="CS72" s="80">
        <f>CS74+CS75+CS76</f>
        <v>1551.6</v>
      </c>
      <c r="CT72" s="80">
        <f>CT74+CT75+CT76</f>
        <v>1589</v>
      </c>
      <c r="CU72" s="80">
        <f t="shared" si="14"/>
        <v>294.5</v>
      </c>
      <c r="CV72" s="80">
        <f>CV74+CV75+CV76</f>
        <v>1551.6</v>
      </c>
      <c r="CW72" s="80">
        <f>CW74+CW75+CW76</f>
        <v>1551.6</v>
      </c>
      <c r="CX72" s="80">
        <f>CX74+CX75+CX76</f>
        <v>242.5</v>
      </c>
      <c r="CY72" s="80">
        <f>CY74+CY75+CY76</f>
        <v>596.4</v>
      </c>
      <c r="CZ72" s="80">
        <f>CZ74+CZ75+CZ76</f>
        <v>0</v>
      </c>
      <c r="DA72" s="80">
        <f t="shared" si="77"/>
        <v>596.4</v>
      </c>
      <c r="DB72" s="80">
        <f>DB74+DB75+DB76</f>
        <v>648</v>
      </c>
      <c r="DC72" s="80">
        <f>DC74+DC75+DC76</f>
        <v>596.4</v>
      </c>
      <c r="DD72" s="80">
        <f t="shared" si="15"/>
        <v>51.600000000000023</v>
      </c>
      <c r="DE72" s="80">
        <f>DE74+DE75+DE76</f>
        <v>648</v>
      </c>
      <c r="DF72" s="80">
        <f>DF74+DF75+DF76</f>
        <v>648</v>
      </c>
      <c r="DG72" s="80">
        <f>DG74+DG75+DG76</f>
        <v>354.1</v>
      </c>
      <c r="DH72" s="80">
        <f>DH74+DH75+DH76</f>
        <v>1486.6</v>
      </c>
      <c r="DI72" s="80">
        <f>DI74+DI75+DI76</f>
        <v>0</v>
      </c>
      <c r="DJ72" s="80">
        <f t="shared" si="78"/>
        <v>1486.6</v>
      </c>
      <c r="DK72" s="80">
        <f>DK74+DK75+DK76</f>
        <v>1538.1999999999998</v>
      </c>
      <c r="DL72" s="80">
        <f>DL74+DL75+DL76</f>
        <v>1486.6</v>
      </c>
      <c r="DM72" s="80">
        <f t="shared" si="16"/>
        <v>51.599999999999909</v>
      </c>
      <c r="DN72" s="80">
        <f>DN74+DN75+DN76</f>
        <v>1538.1999999999998</v>
      </c>
      <c r="DO72" s="80">
        <f>DO74+DO75+DO76</f>
        <v>1538.1999999999998</v>
      </c>
      <c r="DP72" s="80">
        <f>DP74+DP75+DP76</f>
        <v>700.48</v>
      </c>
      <c r="DQ72" s="80">
        <f>DQ74+DQ75+DQ76</f>
        <v>1796.7</v>
      </c>
      <c r="DR72" s="80">
        <f>DR74+DR75+DR76</f>
        <v>0</v>
      </c>
      <c r="DS72" s="80">
        <f t="shared" si="79"/>
        <v>1796.7</v>
      </c>
      <c r="DT72" s="80">
        <f>DT74+DT75+DT76</f>
        <v>1858.2</v>
      </c>
      <c r="DU72" s="80">
        <f>DU74+DU75+DU76</f>
        <v>1796.7</v>
      </c>
      <c r="DV72" s="80">
        <f t="shared" si="17"/>
        <v>61.5</v>
      </c>
      <c r="DW72" s="80">
        <f>DW74+DW75+DW76</f>
        <v>1858.2</v>
      </c>
      <c r="DX72" s="80">
        <f>DX74+DX75+DX76</f>
        <v>1858.2</v>
      </c>
      <c r="DY72" s="80">
        <f>DY74+DY75+DY76</f>
        <v>240.26</v>
      </c>
      <c r="DZ72" s="80">
        <f>DZ74+DZ75+DZ76</f>
        <v>867.8</v>
      </c>
      <c r="EA72" s="80">
        <f>EA74+EA75+EA76</f>
        <v>0</v>
      </c>
      <c r="EB72" s="80">
        <f t="shared" si="80"/>
        <v>867.8</v>
      </c>
      <c r="EC72" s="80">
        <f>EC74+EC75+EC76</f>
        <v>922.69999999999993</v>
      </c>
      <c r="ED72" s="80">
        <f>ED74+ED75+ED76</f>
        <v>272.5</v>
      </c>
      <c r="EE72" s="80">
        <f t="shared" si="18"/>
        <v>54.899999999999977</v>
      </c>
      <c r="EF72" s="80">
        <f>EF74+EF75+EF76</f>
        <v>922.69999999999993</v>
      </c>
      <c r="EG72" s="80">
        <f>EG74+EG75+EG76</f>
        <v>922.69999999999993</v>
      </c>
      <c r="EH72" s="80">
        <f>EH74+EH75+EH76</f>
        <v>1083.7</v>
      </c>
      <c r="EI72" s="80">
        <f>EI74+EI75+EI76</f>
        <v>2060.6000000000004</v>
      </c>
      <c r="EJ72" s="80">
        <f>EJ74+EJ75+EJ76</f>
        <v>0</v>
      </c>
      <c r="EK72" s="80">
        <f t="shared" si="81"/>
        <v>2060.6000000000004</v>
      </c>
      <c r="EL72" s="80">
        <f>EL74+EL75+EL76</f>
        <v>2122.1000000000004</v>
      </c>
      <c r="EM72" s="80">
        <f>EM74+EM75+EM76</f>
        <v>1084.5999999999999</v>
      </c>
      <c r="EN72" s="80">
        <f t="shared" si="19"/>
        <v>61.5</v>
      </c>
      <c r="EO72" s="80">
        <f>EO74+EO75+EO76</f>
        <v>2122.1000000000004</v>
      </c>
      <c r="EP72" s="80">
        <f>EP74+EP75+EP76</f>
        <v>2122.1000000000004</v>
      </c>
      <c r="EQ72" s="80">
        <f>EQ74+EQ75+EQ76</f>
        <v>537.80000000000007</v>
      </c>
      <c r="ER72" s="80">
        <f>ER74+ER75+ER76</f>
        <v>992.9</v>
      </c>
      <c r="ES72" s="80">
        <f>ES74+ES75+ES76</f>
        <v>0</v>
      </c>
      <c r="ET72" s="80">
        <f t="shared" si="82"/>
        <v>992.9</v>
      </c>
      <c r="EU72" s="80">
        <f>EU74+EU75+EU76</f>
        <v>1071.8</v>
      </c>
      <c r="EV72" s="80">
        <f>EV74+EV75+EV76</f>
        <v>1003.3000000000001</v>
      </c>
      <c r="EW72" s="80">
        <f t="shared" si="20"/>
        <v>78.899999999999977</v>
      </c>
      <c r="EX72" s="80">
        <f>EX74+EX75+EX76</f>
        <v>1071.8</v>
      </c>
      <c r="EY72" s="80">
        <f>EY74+EY75+EY76</f>
        <v>1071.8</v>
      </c>
      <c r="EZ72" s="80">
        <f>EZ74+EZ75+EZ76</f>
        <v>278.5</v>
      </c>
      <c r="FA72" s="80">
        <f>FA74+FA75+FA76</f>
        <v>1071.5</v>
      </c>
      <c r="FB72" s="80">
        <f>FB74+FB75+FB76</f>
        <v>0</v>
      </c>
      <c r="FC72" s="80">
        <f t="shared" si="83"/>
        <v>1071.5</v>
      </c>
      <c r="FD72" s="80">
        <f>FD74+FD75+FD76</f>
        <v>1113.2</v>
      </c>
      <c r="FE72" s="80">
        <f>FE74+FE75+FE76</f>
        <v>1071.4759999999999</v>
      </c>
      <c r="FF72" s="80">
        <f t="shared" si="21"/>
        <v>41.700000000000045</v>
      </c>
      <c r="FG72" s="80">
        <f>FG74+FG75+FG76</f>
        <v>1113.2</v>
      </c>
      <c r="FH72" s="80">
        <f>FH74+FH75+FH76</f>
        <v>1113.2</v>
      </c>
      <c r="FI72" s="80">
        <f>FI74+FI75+FI76</f>
        <v>191.98</v>
      </c>
      <c r="FJ72" s="80">
        <f>FJ74+FJ75+FJ76</f>
        <v>424</v>
      </c>
      <c r="FK72" s="80">
        <f>FK74+FK75+FK76</f>
        <v>0</v>
      </c>
      <c r="FL72" s="80">
        <f t="shared" si="84"/>
        <v>424</v>
      </c>
      <c r="FM72" s="80">
        <f>FM74+FM75+FM76</f>
        <v>534.20000000000005</v>
      </c>
      <c r="FN72" s="80">
        <f>FN74+FN75+FN76</f>
        <v>192.07999999999998</v>
      </c>
      <c r="FO72" s="80">
        <f>FM72-FL72</f>
        <v>110.20000000000005</v>
      </c>
      <c r="FP72" s="80">
        <f>FP74+FP75+FP76</f>
        <v>534.20000000000005</v>
      </c>
      <c r="FQ72" s="80">
        <f>FQ74+FQ75+FQ76</f>
        <v>534.20000000000005</v>
      </c>
      <c r="FR72" s="80">
        <f>FR74+FR75+FR76</f>
        <v>0</v>
      </c>
      <c r="FS72" s="80">
        <f>FS74+FS75+FS76</f>
        <v>2412.3000000000002</v>
      </c>
      <c r="FT72" s="80">
        <f>FT74+FT75+FT76</f>
        <v>0</v>
      </c>
      <c r="FU72" s="80">
        <f t="shared" si="143"/>
        <v>2412.3000000000002</v>
      </c>
      <c r="FV72" s="80">
        <f>FV74+FV75+FV76</f>
        <v>530.9</v>
      </c>
      <c r="FW72" s="80">
        <f>FW74+FW75+FW76</f>
        <v>0</v>
      </c>
      <c r="FX72" s="80">
        <f t="shared" si="144"/>
        <v>-1881.4</v>
      </c>
      <c r="FY72" s="80">
        <f>FY74+FY75+FY76</f>
        <v>530.9</v>
      </c>
      <c r="FZ72" s="80">
        <f>FZ74+FZ75+FZ76</f>
        <v>530.9</v>
      </c>
      <c r="GA72" s="80">
        <f t="shared" si="91"/>
        <v>16528</v>
      </c>
      <c r="GB72" s="135">
        <f t="shared" si="92"/>
        <v>25712.7</v>
      </c>
      <c r="GC72" s="80">
        <f t="shared" si="93"/>
        <v>0</v>
      </c>
      <c r="GD72" s="80">
        <f t="shared" si="94"/>
        <v>23300.400000000001</v>
      </c>
      <c r="GE72" s="166">
        <f>+G72+AH72+AQ72+AZ72+BI72+BR72+CA72+CJ72+CS72+DB72+DK72+DT72+EC72+EL72+EU72+FD72+FM72+FV72</f>
        <v>27972.500000000004</v>
      </c>
      <c r="GF72" s="80">
        <f>+H72+AI72+AR72+BA72+BJ72+BS72+CB72+CK72+CT72+DC72+DL72+DU72+ED72+EM72+EV72+FE72+FN72</f>
        <v>19966.216799999998</v>
      </c>
      <c r="GG72" s="80">
        <f t="shared" si="96"/>
        <v>4152.8</v>
      </c>
      <c r="GH72" s="166">
        <f t="shared" si="107"/>
        <v>27972.500000000004</v>
      </c>
      <c r="GI72" s="166">
        <f t="shared" si="107"/>
        <v>27972.500000000004</v>
      </c>
      <c r="GJ72" s="125"/>
      <c r="GK72" s="125"/>
      <c r="GL72" s="124"/>
      <c r="GM72" s="80">
        <f>GM74+GM75+GM76</f>
        <v>17465</v>
      </c>
      <c r="GN72" s="80">
        <f>GN74+GN75+GN76</f>
        <v>0</v>
      </c>
      <c r="GO72" s="80">
        <f>GO74+GO75+GO76</f>
        <v>0</v>
      </c>
      <c r="GP72" s="80">
        <f t="shared" si="90"/>
        <v>0</v>
      </c>
      <c r="GQ72" s="80">
        <f>GQ74+GQ75+GQ76</f>
        <v>0</v>
      </c>
      <c r="GR72" s="80">
        <f>GR74+GR75+GR76</f>
        <v>0</v>
      </c>
      <c r="GS72" s="80">
        <f t="shared" si="64"/>
        <v>0</v>
      </c>
      <c r="GT72" s="80">
        <f>GT74+GT75+GT76</f>
        <v>0</v>
      </c>
      <c r="GU72" s="80">
        <f>GU74+GU75+GU76</f>
        <v>0</v>
      </c>
      <c r="GV72" s="105"/>
      <c r="GW72" s="106"/>
      <c r="GX72" s="106"/>
      <c r="GY72" s="106"/>
      <c r="GZ72" s="106"/>
      <c r="HA72" s="106"/>
      <c r="HB72" s="106"/>
      <c r="HC72" s="106"/>
      <c r="HD72" s="106"/>
      <c r="HE72" s="108"/>
    </row>
    <row r="73" spans="1:213" s="88" customFormat="1" ht="14.25">
      <c r="A73" s="130"/>
      <c r="B73" s="7" t="s">
        <v>53</v>
      </c>
      <c r="C73" s="110">
        <f t="shared" si="65"/>
        <v>0</v>
      </c>
      <c r="D73" s="110">
        <f t="shared" si="102"/>
        <v>0</v>
      </c>
      <c r="E73" s="110">
        <f t="shared" si="103"/>
        <v>0</v>
      </c>
      <c r="F73" s="110">
        <f t="shared" si="104"/>
        <v>0</v>
      </c>
      <c r="G73" s="110">
        <f t="shared" si="105"/>
        <v>0</v>
      </c>
      <c r="H73" s="110">
        <f t="shared" si="105"/>
        <v>0</v>
      </c>
      <c r="I73" s="110"/>
      <c r="J73" s="110">
        <f t="shared" si="66"/>
        <v>0</v>
      </c>
      <c r="K73" s="110">
        <f t="shared" si="67"/>
        <v>0</v>
      </c>
      <c r="L73" s="161"/>
      <c r="M73" s="110"/>
      <c r="N73" s="110"/>
      <c r="O73" s="110">
        <f t="shared" si="48"/>
        <v>0</v>
      </c>
      <c r="P73" s="110"/>
      <c r="Q73" s="110"/>
      <c r="R73" s="110">
        <f t="shared" si="23"/>
        <v>0</v>
      </c>
      <c r="S73" s="110"/>
      <c r="T73" s="110"/>
      <c r="U73" s="140"/>
      <c r="V73" s="140"/>
      <c r="W73" s="140"/>
      <c r="X73" s="140">
        <f t="shared" si="68"/>
        <v>0</v>
      </c>
      <c r="Y73" s="140"/>
      <c r="Z73" s="140"/>
      <c r="AA73" s="140">
        <f t="shared" si="24"/>
        <v>0</v>
      </c>
      <c r="AB73" s="140"/>
      <c r="AC73" s="140"/>
      <c r="AD73" s="140"/>
      <c r="AE73" s="140"/>
      <c r="AF73" s="140"/>
      <c r="AG73" s="140">
        <f t="shared" si="69"/>
        <v>0</v>
      </c>
      <c r="AH73" s="140"/>
      <c r="AI73" s="140"/>
      <c r="AJ73" s="140">
        <f t="shared" si="7"/>
        <v>0</v>
      </c>
      <c r="AK73" s="140"/>
      <c r="AL73" s="140"/>
      <c r="AM73" s="140"/>
      <c r="AN73" s="140"/>
      <c r="AO73" s="140"/>
      <c r="AP73" s="140">
        <f t="shared" si="70"/>
        <v>0</v>
      </c>
      <c r="AQ73" s="140"/>
      <c r="AR73" s="140"/>
      <c r="AS73" s="140">
        <f t="shared" si="8"/>
        <v>0</v>
      </c>
      <c r="AT73" s="140"/>
      <c r="AU73" s="140"/>
      <c r="AV73" s="140"/>
      <c r="AW73" s="140"/>
      <c r="AX73" s="140"/>
      <c r="AY73" s="140">
        <f t="shared" si="71"/>
        <v>0</v>
      </c>
      <c r="AZ73" s="140"/>
      <c r="BA73" s="140"/>
      <c r="BB73" s="140">
        <f t="shared" si="9"/>
        <v>0</v>
      </c>
      <c r="BC73" s="140"/>
      <c r="BD73" s="140"/>
      <c r="BE73" s="140"/>
      <c r="BF73" s="140"/>
      <c r="BG73" s="140"/>
      <c r="BH73" s="140">
        <f t="shared" si="72"/>
        <v>0</v>
      </c>
      <c r="BI73" s="140"/>
      <c r="BJ73" s="140"/>
      <c r="BK73" s="140">
        <f t="shared" si="10"/>
        <v>0</v>
      </c>
      <c r="BL73" s="140"/>
      <c r="BM73" s="140"/>
      <c r="BN73" s="140"/>
      <c r="BO73" s="140"/>
      <c r="BP73" s="140"/>
      <c r="BQ73" s="140">
        <f t="shared" si="73"/>
        <v>0</v>
      </c>
      <c r="BR73" s="140"/>
      <c r="BS73" s="140"/>
      <c r="BT73" s="140">
        <f t="shared" si="11"/>
        <v>0</v>
      </c>
      <c r="BU73" s="140"/>
      <c r="BV73" s="140"/>
      <c r="BW73" s="140"/>
      <c r="BX73" s="140"/>
      <c r="BY73" s="140"/>
      <c r="BZ73" s="140">
        <f t="shared" si="74"/>
        <v>0</v>
      </c>
      <c r="CA73" s="140"/>
      <c r="CB73" s="140"/>
      <c r="CC73" s="140">
        <f t="shared" si="12"/>
        <v>0</v>
      </c>
      <c r="CD73" s="140"/>
      <c r="CE73" s="140"/>
      <c r="CF73" s="140"/>
      <c r="CG73" s="140"/>
      <c r="CH73" s="140"/>
      <c r="CI73" s="140">
        <f t="shared" si="75"/>
        <v>0</v>
      </c>
      <c r="CJ73" s="140"/>
      <c r="CK73" s="140"/>
      <c r="CL73" s="140">
        <f t="shared" si="13"/>
        <v>0</v>
      </c>
      <c r="CM73" s="140"/>
      <c r="CN73" s="140"/>
      <c r="CO73" s="140"/>
      <c r="CP73" s="140"/>
      <c r="CQ73" s="140"/>
      <c r="CR73" s="140">
        <f t="shared" si="76"/>
        <v>0</v>
      </c>
      <c r="CS73" s="140"/>
      <c r="CT73" s="140"/>
      <c r="CU73" s="140">
        <f t="shared" si="14"/>
        <v>0</v>
      </c>
      <c r="CV73" s="140"/>
      <c r="CW73" s="140"/>
      <c r="CX73" s="140"/>
      <c r="CY73" s="140"/>
      <c r="CZ73" s="140"/>
      <c r="DA73" s="140">
        <f t="shared" si="77"/>
        <v>0</v>
      </c>
      <c r="DB73" s="140"/>
      <c r="DC73" s="140"/>
      <c r="DD73" s="140">
        <f t="shared" si="15"/>
        <v>0</v>
      </c>
      <c r="DE73" s="140"/>
      <c r="DF73" s="140"/>
      <c r="DG73" s="140"/>
      <c r="DH73" s="140"/>
      <c r="DI73" s="140"/>
      <c r="DJ73" s="140">
        <f t="shared" si="78"/>
        <v>0</v>
      </c>
      <c r="DK73" s="140"/>
      <c r="DL73" s="140"/>
      <c r="DM73" s="140">
        <f t="shared" si="16"/>
        <v>0</v>
      </c>
      <c r="DN73" s="140"/>
      <c r="DO73" s="140"/>
      <c r="DP73" s="140"/>
      <c r="DQ73" s="140"/>
      <c r="DR73" s="140"/>
      <c r="DS73" s="140">
        <f t="shared" si="79"/>
        <v>0</v>
      </c>
      <c r="DT73" s="140"/>
      <c r="DU73" s="140"/>
      <c r="DV73" s="140">
        <f t="shared" si="17"/>
        <v>0</v>
      </c>
      <c r="DW73" s="140"/>
      <c r="DX73" s="140"/>
      <c r="DY73" s="140"/>
      <c r="DZ73" s="140"/>
      <c r="EA73" s="140"/>
      <c r="EB73" s="140">
        <f t="shared" si="80"/>
        <v>0</v>
      </c>
      <c r="EC73" s="140"/>
      <c r="ED73" s="140"/>
      <c r="EE73" s="140">
        <f t="shared" si="18"/>
        <v>0</v>
      </c>
      <c r="EF73" s="140"/>
      <c r="EG73" s="140"/>
      <c r="EH73" s="140"/>
      <c r="EI73" s="140"/>
      <c r="EJ73" s="140"/>
      <c r="EK73" s="140">
        <f t="shared" si="81"/>
        <v>0</v>
      </c>
      <c r="EL73" s="140"/>
      <c r="EM73" s="140"/>
      <c r="EN73" s="140">
        <f t="shared" si="19"/>
        <v>0</v>
      </c>
      <c r="EO73" s="140"/>
      <c r="EP73" s="140"/>
      <c r="EQ73" s="140"/>
      <c r="ER73" s="140"/>
      <c r="ES73" s="140"/>
      <c r="ET73" s="140">
        <f t="shared" si="82"/>
        <v>0</v>
      </c>
      <c r="EU73" s="140"/>
      <c r="EV73" s="140"/>
      <c r="EW73" s="140">
        <f t="shared" si="20"/>
        <v>0</v>
      </c>
      <c r="EX73" s="140"/>
      <c r="EY73" s="140"/>
      <c r="EZ73" s="140"/>
      <c r="FA73" s="140"/>
      <c r="FB73" s="140"/>
      <c r="FC73" s="140">
        <f t="shared" si="83"/>
        <v>0</v>
      </c>
      <c r="FD73" s="140"/>
      <c r="FE73" s="140"/>
      <c r="FF73" s="140">
        <f t="shared" si="21"/>
        <v>0</v>
      </c>
      <c r="FG73" s="140"/>
      <c r="FH73" s="140"/>
      <c r="FI73" s="140"/>
      <c r="FJ73" s="140"/>
      <c r="FK73" s="140"/>
      <c r="FL73" s="140">
        <f t="shared" si="84"/>
        <v>0</v>
      </c>
      <c r="FM73" s="140"/>
      <c r="FN73" s="140"/>
      <c r="FO73" s="140">
        <f t="shared" si="61"/>
        <v>0</v>
      </c>
      <c r="FP73" s="140"/>
      <c r="FQ73" s="140"/>
      <c r="FR73" s="140"/>
      <c r="FS73" s="140"/>
      <c r="FT73" s="140"/>
      <c r="FU73" s="140">
        <f t="shared" si="143"/>
        <v>0</v>
      </c>
      <c r="FV73" s="140"/>
      <c r="FW73" s="140"/>
      <c r="FX73" s="140">
        <f t="shared" si="144"/>
        <v>0</v>
      </c>
      <c r="FY73" s="140"/>
      <c r="FZ73" s="140"/>
      <c r="GA73" s="80">
        <f t="shared" si="91"/>
        <v>0</v>
      </c>
      <c r="GB73" s="135">
        <f t="shared" si="92"/>
        <v>0</v>
      </c>
      <c r="GC73" s="80">
        <f t="shared" si="93"/>
        <v>0</v>
      </c>
      <c r="GD73" s="80">
        <f t="shared" si="94"/>
        <v>0</v>
      </c>
      <c r="GE73" s="166">
        <f t="shared" si="106"/>
        <v>0</v>
      </c>
      <c r="GF73" s="80">
        <f t="shared" si="95"/>
        <v>0</v>
      </c>
      <c r="GG73" s="80">
        <f t="shared" si="96"/>
        <v>0</v>
      </c>
      <c r="GH73" s="166">
        <f t="shared" si="107"/>
        <v>0</v>
      </c>
      <c r="GI73" s="166">
        <f t="shared" si="107"/>
        <v>0</v>
      </c>
      <c r="GJ73" s="123"/>
      <c r="GK73" s="123"/>
      <c r="GL73" s="117"/>
      <c r="GM73" s="140"/>
      <c r="GN73" s="140"/>
      <c r="GO73" s="140"/>
      <c r="GP73" s="140">
        <f t="shared" si="90"/>
        <v>0</v>
      </c>
      <c r="GQ73" s="140"/>
      <c r="GR73" s="140"/>
      <c r="GS73" s="140">
        <f t="shared" si="64"/>
        <v>0</v>
      </c>
      <c r="GT73" s="140"/>
      <c r="GU73" s="140"/>
      <c r="GV73" s="103"/>
      <c r="GW73" s="104"/>
      <c r="GX73" s="104"/>
      <c r="GY73" s="101"/>
      <c r="GZ73" s="101"/>
      <c r="HA73" s="101"/>
      <c r="HB73" s="101"/>
      <c r="HC73" s="104"/>
      <c r="HD73" s="104"/>
      <c r="HE73" s="102"/>
    </row>
    <row r="74" spans="1:213" s="88" customFormat="1" ht="27">
      <c r="A74" s="130"/>
      <c r="B74" s="7" t="s">
        <v>67</v>
      </c>
      <c r="C74" s="110">
        <f t="shared" si="65"/>
        <v>449.4</v>
      </c>
      <c r="D74" s="110">
        <f t="shared" si="102"/>
        <v>133.19999999999999</v>
      </c>
      <c r="E74" s="110">
        <f t="shared" si="103"/>
        <v>0</v>
      </c>
      <c r="F74" s="110">
        <f t="shared" si="104"/>
        <v>133.19999999999999</v>
      </c>
      <c r="G74" s="110">
        <f t="shared" si="105"/>
        <v>105.1</v>
      </c>
      <c r="H74" s="110">
        <f t="shared" si="105"/>
        <v>24</v>
      </c>
      <c r="I74" s="110">
        <f>+R74+Y74</f>
        <v>-16.5</v>
      </c>
      <c r="J74" s="110">
        <f t="shared" si="66"/>
        <v>105.1</v>
      </c>
      <c r="K74" s="110">
        <f t="shared" si="67"/>
        <v>105.1</v>
      </c>
      <c r="L74" s="161">
        <v>437.9</v>
      </c>
      <c r="M74" s="123">
        <v>121.6</v>
      </c>
      <c r="N74" s="110"/>
      <c r="O74" s="110">
        <f t="shared" si="48"/>
        <v>121.6</v>
      </c>
      <c r="P74" s="110">
        <v>93.1</v>
      </c>
      <c r="Q74" s="110"/>
      <c r="R74" s="110">
        <f t="shared" si="23"/>
        <v>-28.5</v>
      </c>
      <c r="S74" s="110">
        <v>93.1</v>
      </c>
      <c r="T74" s="110">
        <v>93.1</v>
      </c>
      <c r="U74" s="140">
        <v>11.5</v>
      </c>
      <c r="V74" s="140">
        <v>11.6</v>
      </c>
      <c r="W74" s="140"/>
      <c r="X74" s="140">
        <f t="shared" si="68"/>
        <v>11.6</v>
      </c>
      <c r="Y74" s="140">
        <v>12</v>
      </c>
      <c r="Z74" s="140">
        <v>24</v>
      </c>
      <c r="AA74" s="140">
        <f t="shared" si="24"/>
        <v>0.40000000000000036</v>
      </c>
      <c r="AB74" s="140">
        <v>12</v>
      </c>
      <c r="AC74" s="140">
        <v>12</v>
      </c>
      <c r="AD74" s="140">
        <v>37.5</v>
      </c>
      <c r="AE74" s="140">
        <v>37.5</v>
      </c>
      <c r="AF74" s="140"/>
      <c r="AG74" s="140">
        <f t="shared" si="69"/>
        <v>37.5</v>
      </c>
      <c r="AH74" s="140">
        <v>63.5</v>
      </c>
      <c r="AI74" s="140">
        <v>37.5</v>
      </c>
      <c r="AJ74" s="140">
        <f t="shared" si="7"/>
        <v>26</v>
      </c>
      <c r="AK74" s="140">
        <v>63.5</v>
      </c>
      <c r="AL74" s="140">
        <v>63.5</v>
      </c>
      <c r="AM74" s="140">
        <v>10.78</v>
      </c>
      <c r="AN74" s="140">
        <v>11.4</v>
      </c>
      <c r="AO74" s="140"/>
      <c r="AP74" s="140">
        <f t="shared" si="70"/>
        <v>11.4</v>
      </c>
      <c r="AQ74" s="140">
        <v>11.4</v>
      </c>
      <c r="AR74" s="140">
        <v>11.4</v>
      </c>
      <c r="AS74" s="140">
        <f t="shared" si="8"/>
        <v>0</v>
      </c>
      <c r="AT74" s="140">
        <v>11.4</v>
      </c>
      <c r="AU74" s="140">
        <v>11.4</v>
      </c>
      <c r="AV74" s="140">
        <v>10.78</v>
      </c>
      <c r="AW74" s="140">
        <v>11.600000000000001</v>
      </c>
      <c r="AX74" s="140"/>
      <c r="AY74" s="140">
        <f t="shared" si="71"/>
        <v>11.600000000000001</v>
      </c>
      <c r="AZ74" s="140">
        <v>11.600000000000001</v>
      </c>
      <c r="BA74" s="140">
        <v>11.6</v>
      </c>
      <c r="BB74" s="140">
        <f t="shared" si="9"/>
        <v>0</v>
      </c>
      <c r="BC74" s="140">
        <v>11.600000000000001</v>
      </c>
      <c r="BD74" s="140">
        <v>11.600000000000001</v>
      </c>
      <c r="BE74" s="140">
        <v>10.78</v>
      </c>
      <c r="BF74" s="140">
        <v>11.4</v>
      </c>
      <c r="BG74" s="140"/>
      <c r="BH74" s="140">
        <f t="shared" si="72"/>
        <v>11.4</v>
      </c>
      <c r="BI74" s="140">
        <v>11.4</v>
      </c>
      <c r="BJ74" s="140">
        <v>11.4</v>
      </c>
      <c r="BK74" s="140">
        <f t="shared" si="10"/>
        <v>0</v>
      </c>
      <c r="BL74" s="140">
        <v>11.4</v>
      </c>
      <c r="BM74" s="140">
        <v>11.4</v>
      </c>
      <c r="BN74" s="140">
        <v>11.3</v>
      </c>
      <c r="BO74" s="140">
        <v>11.4</v>
      </c>
      <c r="BP74" s="140"/>
      <c r="BQ74" s="140">
        <f t="shared" si="73"/>
        <v>11.4</v>
      </c>
      <c r="BR74" s="140">
        <v>11.5</v>
      </c>
      <c r="BS74" s="140">
        <v>11.5</v>
      </c>
      <c r="BT74" s="140">
        <f t="shared" si="11"/>
        <v>9.9999999999999645E-2</v>
      </c>
      <c r="BU74" s="140">
        <v>11.5</v>
      </c>
      <c r="BV74" s="140">
        <v>11.5</v>
      </c>
      <c r="BW74" s="140">
        <v>11.3</v>
      </c>
      <c r="BX74" s="140">
        <v>11.3</v>
      </c>
      <c r="BY74" s="140"/>
      <c r="BZ74" s="140">
        <f t="shared" si="74"/>
        <v>11.3</v>
      </c>
      <c r="CA74" s="140">
        <v>24.6</v>
      </c>
      <c r="CB74" s="140">
        <v>22.6</v>
      </c>
      <c r="CC74" s="140">
        <f t="shared" si="12"/>
        <v>13.3</v>
      </c>
      <c r="CD74" s="140">
        <v>24.6</v>
      </c>
      <c r="CE74" s="140">
        <v>24.6</v>
      </c>
      <c r="CF74" s="140">
        <v>8.14</v>
      </c>
      <c r="CG74" s="140">
        <v>12</v>
      </c>
      <c r="CH74" s="140"/>
      <c r="CI74" s="140">
        <f t="shared" si="75"/>
        <v>12</v>
      </c>
      <c r="CJ74" s="140">
        <v>15.000000000000002</v>
      </c>
      <c r="CK74" s="140">
        <v>14.700000000000001</v>
      </c>
      <c r="CL74" s="140">
        <f t="shared" si="13"/>
        <v>3.0000000000000018</v>
      </c>
      <c r="CM74" s="140">
        <v>15.000000000000002</v>
      </c>
      <c r="CN74" s="140">
        <v>15.000000000000002</v>
      </c>
      <c r="CO74" s="140">
        <v>8.5</v>
      </c>
      <c r="CP74" s="140">
        <v>11.600000000000001</v>
      </c>
      <c r="CQ74" s="140"/>
      <c r="CR74" s="140">
        <f t="shared" si="76"/>
        <v>11.600000000000001</v>
      </c>
      <c r="CS74" s="140">
        <v>11.600000000000001</v>
      </c>
      <c r="CT74" s="140">
        <v>11.5</v>
      </c>
      <c r="CU74" s="140">
        <f t="shared" si="14"/>
        <v>0</v>
      </c>
      <c r="CV74" s="140">
        <v>11.600000000000001</v>
      </c>
      <c r="CW74" s="140">
        <v>11.600000000000001</v>
      </c>
      <c r="CX74" s="158">
        <v>8.5</v>
      </c>
      <c r="CY74" s="140">
        <v>11.3</v>
      </c>
      <c r="CZ74" s="140"/>
      <c r="DA74" s="140">
        <f t="shared" si="77"/>
        <v>11.3</v>
      </c>
      <c r="DB74" s="140">
        <v>11.3</v>
      </c>
      <c r="DC74" s="140">
        <v>11.3</v>
      </c>
      <c r="DD74" s="140">
        <f t="shared" si="15"/>
        <v>0</v>
      </c>
      <c r="DE74" s="140">
        <v>11.3</v>
      </c>
      <c r="DF74" s="140">
        <v>11.3</v>
      </c>
      <c r="DG74" s="161">
        <v>8.1</v>
      </c>
      <c r="DH74" s="140">
        <v>11.3</v>
      </c>
      <c r="DI74" s="140"/>
      <c r="DJ74" s="140">
        <f t="shared" si="78"/>
        <v>11.3</v>
      </c>
      <c r="DK74" s="140">
        <v>11.3</v>
      </c>
      <c r="DL74" s="140">
        <v>11.3</v>
      </c>
      <c r="DM74" s="140">
        <f t="shared" si="16"/>
        <v>0</v>
      </c>
      <c r="DN74" s="140">
        <v>11.3</v>
      </c>
      <c r="DO74" s="140">
        <v>11.3</v>
      </c>
      <c r="DP74" s="140">
        <v>8.14</v>
      </c>
      <c r="DQ74" s="140">
        <v>11.3</v>
      </c>
      <c r="DR74" s="140"/>
      <c r="DS74" s="140">
        <f t="shared" si="79"/>
        <v>11.3</v>
      </c>
      <c r="DT74" s="140">
        <v>11.3</v>
      </c>
      <c r="DU74" s="140">
        <v>11.3</v>
      </c>
      <c r="DV74" s="140">
        <f t="shared" si="17"/>
        <v>0</v>
      </c>
      <c r="DW74" s="140">
        <v>11.3</v>
      </c>
      <c r="DX74" s="140">
        <v>11.3</v>
      </c>
      <c r="DY74" s="140">
        <v>11.1</v>
      </c>
      <c r="DZ74" s="140">
        <v>11.3</v>
      </c>
      <c r="EA74" s="140"/>
      <c r="EB74" s="140">
        <f t="shared" si="80"/>
        <v>11.3</v>
      </c>
      <c r="EC74" s="140">
        <v>11.3</v>
      </c>
      <c r="ED74" s="140">
        <v>44.5</v>
      </c>
      <c r="EE74" s="140">
        <f t="shared" si="18"/>
        <v>0</v>
      </c>
      <c r="EF74" s="140">
        <v>11.3</v>
      </c>
      <c r="EG74" s="140">
        <v>11.3</v>
      </c>
      <c r="EH74" s="140">
        <v>8.5</v>
      </c>
      <c r="EI74" s="140">
        <v>11.3</v>
      </c>
      <c r="EJ74" s="140"/>
      <c r="EK74" s="140">
        <f t="shared" si="81"/>
        <v>11.3</v>
      </c>
      <c r="EL74" s="140">
        <v>11.3</v>
      </c>
      <c r="EM74" s="140">
        <v>8.5</v>
      </c>
      <c r="EN74" s="140">
        <f t="shared" si="19"/>
        <v>0</v>
      </c>
      <c r="EO74" s="140">
        <v>11.3</v>
      </c>
      <c r="EP74" s="140">
        <v>11.3</v>
      </c>
      <c r="EQ74" s="161">
        <v>14.6</v>
      </c>
      <c r="ER74" s="140">
        <v>18.099999999999998</v>
      </c>
      <c r="ES74" s="140"/>
      <c r="ET74" s="140">
        <f t="shared" si="82"/>
        <v>18.099999999999998</v>
      </c>
      <c r="EU74" s="140">
        <v>33.4</v>
      </c>
      <c r="EV74" s="140">
        <v>29.2</v>
      </c>
      <c r="EW74" s="140">
        <f t="shared" si="20"/>
        <v>15.3</v>
      </c>
      <c r="EX74" s="140">
        <v>33.4</v>
      </c>
      <c r="EY74" s="140">
        <v>33.4</v>
      </c>
      <c r="EZ74" s="140">
        <v>8.5</v>
      </c>
      <c r="FA74" s="140">
        <v>11.3</v>
      </c>
      <c r="FB74" s="140"/>
      <c r="FC74" s="140">
        <f t="shared" si="83"/>
        <v>11.3</v>
      </c>
      <c r="FD74" s="140">
        <v>11.3</v>
      </c>
      <c r="FE74" s="140">
        <v>11.3</v>
      </c>
      <c r="FF74" s="140">
        <f t="shared" si="21"/>
        <v>0</v>
      </c>
      <c r="FG74" s="140">
        <v>11.3</v>
      </c>
      <c r="FH74" s="140">
        <v>11.3</v>
      </c>
      <c r="FI74" s="140"/>
      <c r="FJ74" s="140">
        <v>11.600000000000001</v>
      </c>
      <c r="FK74" s="140"/>
      <c r="FL74" s="140">
        <f t="shared" si="84"/>
        <v>11.600000000000001</v>
      </c>
      <c r="FM74" s="140">
        <v>11.600000000000001</v>
      </c>
      <c r="FN74" s="140">
        <v>11.6</v>
      </c>
      <c r="FO74" s="140">
        <f t="shared" si="61"/>
        <v>0</v>
      </c>
      <c r="FP74" s="140">
        <v>11.600000000000001</v>
      </c>
      <c r="FQ74" s="140">
        <v>11.600000000000001</v>
      </c>
      <c r="FR74" s="140"/>
      <c r="FS74" s="140">
        <v>12.3</v>
      </c>
      <c r="FT74" s="140"/>
      <c r="FU74" s="140">
        <f t="shared" si="143"/>
        <v>12.3</v>
      </c>
      <c r="FV74" s="140">
        <v>11.600000000000001</v>
      </c>
      <c r="FW74" s="140"/>
      <c r="FX74" s="140">
        <f t="shared" si="144"/>
        <v>-0.69999999999999929</v>
      </c>
      <c r="FY74" s="140">
        <v>11.600000000000001</v>
      </c>
      <c r="FZ74" s="140">
        <v>11.600000000000001</v>
      </c>
      <c r="GA74" s="80">
        <f t="shared" si="91"/>
        <v>625.91999999999985</v>
      </c>
      <c r="GB74" s="135">
        <f t="shared" si="92"/>
        <v>361.2000000000001</v>
      </c>
      <c r="GC74" s="80">
        <f t="shared" si="93"/>
        <v>0</v>
      </c>
      <c r="GD74" s="80">
        <f t="shared" si="94"/>
        <v>348.90000000000009</v>
      </c>
      <c r="GE74" s="166">
        <f t="shared" si="106"/>
        <v>390.10000000000008</v>
      </c>
      <c r="GF74" s="80">
        <f t="shared" si="95"/>
        <v>295.20000000000005</v>
      </c>
      <c r="GG74" s="80">
        <f t="shared" si="96"/>
        <v>41.2</v>
      </c>
      <c r="GH74" s="166">
        <f t="shared" si="107"/>
        <v>390.10000000000008</v>
      </c>
      <c r="GI74" s="166">
        <f t="shared" si="107"/>
        <v>390.10000000000008</v>
      </c>
      <c r="GJ74" s="123"/>
      <c r="GK74" s="123"/>
      <c r="GL74" s="117"/>
      <c r="GM74" s="140"/>
      <c r="GN74" s="140"/>
      <c r="GO74" s="140"/>
      <c r="GP74" s="140">
        <f t="shared" si="90"/>
        <v>0</v>
      </c>
      <c r="GQ74" s="140"/>
      <c r="GR74" s="140"/>
      <c r="GS74" s="140">
        <f t="shared" si="64"/>
        <v>0</v>
      </c>
      <c r="GT74" s="140"/>
      <c r="GU74" s="140"/>
      <c r="GV74" s="103"/>
      <c r="GW74" s="104"/>
      <c r="GX74" s="104"/>
      <c r="GY74" s="101"/>
      <c r="GZ74" s="101"/>
      <c r="HA74" s="101"/>
      <c r="HB74" s="101"/>
      <c r="HC74" s="104"/>
      <c r="HD74" s="104"/>
      <c r="HE74" s="102"/>
    </row>
    <row r="75" spans="1:213" s="88" customFormat="1" ht="14.25">
      <c r="A75" s="130"/>
      <c r="B75" s="7" t="s">
        <v>65</v>
      </c>
      <c r="C75" s="110">
        <f t="shared" si="65"/>
        <v>4582.8999999999996</v>
      </c>
      <c r="D75" s="110">
        <f t="shared" si="102"/>
        <v>2056.5</v>
      </c>
      <c r="E75" s="110">
        <f t="shared" si="103"/>
        <v>0</v>
      </c>
      <c r="F75" s="110">
        <f t="shared" si="104"/>
        <v>2056.5</v>
      </c>
      <c r="G75" s="110">
        <f t="shared" si="105"/>
        <v>2681.2000000000003</v>
      </c>
      <c r="H75" s="110">
        <f t="shared" si="105"/>
        <v>0</v>
      </c>
      <c r="I75" s="110">
        <f>+R75+Y75</f>
        <v>624.70000000000016</v>
      </c>
      <c r="J75" s="110">
        <f t="shared" si="66"/>
        <v>2681.2000000000003</v>
      </c>
      <c r="K75" s="110">
        <f t="shared" si="67"/>
        <v>2681.2000000000003</v>
      </c>
      <c r="L75" s="161">
        <v>4582.8999999999996</v>
      </c>
      <c r="M75" s="123">
        <v>2056.5</v>
      </c>
      <c r="N75" s="110"/>
      <c r="O75" s="110">
        <f t="shared" si="48"/>
        <v>2056.5</v>
      </c>
      <c r="P75" s="110">
        <v>2325.8000000000002</v>
      </c>
      <c r="Q75" s="110"/>
      <c r="R75" s="110">
        <f t="shared" si="23"/>
        <v>269.30000000000018</v>
      </c>
      <c r="S75" s="110">
        <v>2325.8000000000002</v>
      </c>
      <c r="T75" s="110">
        <v>2325.8000000000002</v>
      </c>
      <c r="U75" s="140"/>
      <c r="V75" s="140"/>
      <c r="W75" s="140"/>
      <c r="X75" s="140">
        <f t="shared" si="68"/>
        <v>0</v>
      </c>
      <c r="Y75" s="140">
        <v>355.4</v>
      </c>
      <c r="Z75" s="140"/>
      <c r="AA75" s="140">
        <f t="shared" si="24"/>
        <v>355.4</v>
      </c>
      <c r="AB75" s="140">
        <v>355.4</v>
      </c>
      <c r="AC75" s="140">
        <v>355.4</v>
      </c>
      <c r="AD75" s="140">
        <v>1880.2</v>
      </c>
      <c r="AE75" s="140">
        <v>1880.2</v>
      </c>
      <c r="AF75" s="140"/>
      <c r="AG75" s="140">
        <f t="shared" si="69"/>
        <v>1880.2</v>
      </c>
      <c r="AH75" s="140">
        <v>1880.2</v>
      </c>
      <c r="AI75" s="140">
        <v>1880.2</v>
      </c>
      <c r="AJ75" s="140">
        <f t="shared" si="7"/>
        <v>0</v>
      </c>
      <c r="AK75" s="140">
        <v>1880.2</v>
      </c>
      <c r="AL75" s="140">
        <v>1880.2</v>
      </c>
      <c r="AM75" s="140">
        <v>1376.54</v>
      </c>
      <c r="AN75" s="140">
        <v>2707.4</v>
      </c>
      <c r="AO75" s="140"/>
      <c r="AP75" s="140">
        <f t="shared" si="70"/>
        <v>2707.4</v>
      </c>
      <c r="AQ75" s="140">
        <v>3096.2</v>
      </c>
      <c r="AR75" s="140">
        <v>2707.4</v>
      </c>
      <c r="AS75" s="140">
        <f t="shared" si="8"/>
        <v>388.79999999999973</v>
      </c>
      <c r="AT75" s="140">
        <v>3096.2</v>
      </c>
      <c r="AU75" s="140">
        <v>3096.2</v>
      </c>
      <c r="AV75" s="140"/>
      <c r="AW75" s="140"/>
      <c r="AX75" s="140"/>
      <c r="AY75" s="140">
        <f t="shared" si="71"/>
        <v>0</v>
      </c>
      <c r="AZ75" s="140"/>
      <c r="BA75" s="140">
        <v>625.9</v>
      </c>
      <c r="BB75" s="140">
        <f t="shared" si="9"/>
        <v>0</v>
      </c>
      <c r="BC75" s="140"/>
      <c r="BD75" s="140"/>
      <c r="BE75" s="140"/>
      <c r="BF75" s="140"/>
      <c r="BG75" s="140"/>
      <c r="BH75" s="140">
        <f t="shared" si="72"/>
        <v>0</v>
      </c>
      <c r="BI75" s="140"/>
      <c r="BJ75" s="140">
        <v>324.89999999999998</v>
      </c>
      <c r="BK75" s="140">
        <f t="shared" si="10"/>
        <v>0</v>
      </c>
      <c r="BL75" s="140"/>
      <c r="BM75" s="140"/>
      <c r="BN75" s="140"/>
      <c r="BO75" s="140"/>
      <c r="BP75" s="140"/>
      <c r="BQ75" s="140">
        <f t="shared" si="73"/>
        <v>0</v>
      </c>
      <c r="BR75" s="140"/>
      <c r="BS75" s="140">
        <v>938.52</v>
      </c>
      <c r="BT75" s="140">
        <f t="shared" si="11"/>
        <v>0</v>
      </c>
      <c r="BU75" s="140"/>
      <c r="BV75" s="140"/>
      <c r="BW75" s="140">
        <v>3121.86</v>
      </c>
      <c r="BX75" s="140">
        <v>4898.3999999999996</v>
      </c>
      <c r="BY75" s="140"/>
      <c r="BZ75" s="140">
        <f t="shared" si="74"/>
        <v>4898.3999999999996</v>
      </c>
      <c r="CA75" s="140">
        <v>5272.4</v>
      </c>
      <c r="CB75" s="140">
        <v>3311.46</v>
      </c>
      <c r="CC75" s="140">
        <f t="shared" si="12"/>
        <v>374</v>
      </c>
      <c r="CD75" s="140">
        <v>5272.4</v>
      </c>
      <c r="CE75" s="140">
        <v>5272.4</v>
      </c>
      <c r="CF75" s="140">
        <v>257.39999999999998</v>
      </c>
      <c r="CG75" s="140">
        <v>964.5</v>
      </c>
      <c r="CH75" s="140"/>
      <c r="CI75" s="140">
        <f t="shared" si="75"/>
        <v>964.5</v>
      </c>
      <c r="CJ75" s="140">
        <v>964.5</v>
      </c>
      <c r="CK75" s="140">
        <v>964.48080000000004</v>
      </c>
      <c r="CL75" s="140">
        <f t="shared" si="13"/>
        <v>0</v>
      </c>
      <c r="CM75" s="140">
        <v>964.5</v>
      </c>
      <c r="CN75" s="140">
        <v>964.5</v>
      </c>
      <c r="CO75" s="140">
        <v>492.2</v>
      </c>
      <c r="CP75" s="140">
        <v>1245.5</v>
      </c>
      <c r="CQ75" s="140"/>
      <c r="CR75" s="140">
        <f t="shared" si="76"/>
        <v>1245.5</v>
      </c>
      <c r="CS75" s="140">
        <v>1478.5</v>
      </c>
      <c r="CT75" s="140">
        <v>1478.5</v>
      </c>
      <c r="CU75" s="140">
        <f t="shared" si="14"/>
        <v>233</v>
      </c>
      <c r="CV75" s="140">
        <v>1478.5</v>
      </c>
      <c r="CW75" s="140">
        <v>1478.5</v>
      </c>
      <c r="CX75" s="161">
        <v>234</v>
      </c>
      <c r="CY75" s="140">
        <v>585.1</v>
      </c>
      <c r="CZ75" s="140"/>
      <c r="DA75" s="140">
        <f t="shared" si="77"/>
        <v>585.1</v>
      </c>
      <c r="DB75" s="140">
        <v>585.1</v>
      </c>
      <c r="DC75" s="140">
        <v>585.1</v>
      </c>
      <c r="DD75" s="140">
        <f t="shared" si="15"/>
        <v>0</v>
      </c>
      <c r="DE75" s="140">
        <v>585.1</v>
      </c>
      <c r="DF75" s="140">
        <v>585.1</v>
      </c>
      <c r="DG75" s="161">
        <v>346</v>
      </c>
      <c r="DH75" s="140">
        <v>1475.3</v>
      </c>
      <c r="DI75" s="140"/>
      <c r="DJ75" s="140">
        <f t="shared" si="78"/>
        <v>1475.3</v>
      </c>
      <c r="DK75" s="140">
        <v>1475.3</v>
      </c>
      <c r="DL75" s="140">
        <v>1475.3</v>
      </c>
      <c r="DM75" s="140">
        <f t="shared" si="16"/>
        <v>0</v>
      </c>
      <c r="DN75" s="140">
        <v>1475.3</v>
      </c>
      <c r="DO75" s="140">
        <v>1475.3</v>
      </c>
      <c r="DP75" s="140">
        <v>692.34</v>
      </c>
      <c r="DQ75" s="140">
        <v>1785.4</v>
      </c>
      <c r="DR75" s="140"/>
      <c r="DS75" s="140">
        <f t="shared" si="79"/>
        <v>1785.4</v>
      </c>
      <c r="DT75" s="140">
        <v>1785.4</v>
      </c>
      <c r="DU75" s="140">
        <v>1785.4</v>
      </c>
      <c r="DV75" s="140">
        <f t="shared" si="17"/>
        <v>0</v>
      </c>
      <c r="DW75" s="140">
        <v>1785.4</v>
      </c>
      <c r="DX75" s="140">
        <v>1785.4</v>
      </c>
      <c r="DY75" s="140">
        <v>229.16</v>
      </c>
      <c r="DZ75" s="140">
        <v>856.5</v>
      </c>
      <c r="EA75" s="140"/>
      <c r="EB75" s="140">
        <f t="shared" si="80"/>
        <v>856.5</v>
      </c>
      <c r="EC75" s="140">
        <v>856.5</v>
      </c>
      <c r="ED75" s="140">
        <v>228</v>
      </c>
      <c r="EE75" s="140">
        <f t="shared" si="18"/>
        <v>0</v>
      </c>
      <c r="EF75" s="140">
        <v>856.5</v>
      </c>
      <c r="EG75" s="140">
        <v>856.5</v>
      </c>
      <c r="EH75" s="140">
        <v>1075.2</v>
      </c>
      <c r="EI75" s="140">
        <v>2049.3000000000002</v>
      </c>
      <c r="EJ75" s="140"/>
      <c r="EK75" s="140">
        <f t="shared" si="81"/>
        <v>2049.3000000000002</v>
      </c>
      <c r="EL75" s="140">
        <v>2049.3000000000002</v>
      </c>
      <c r="EM75" s="140">
        <v>1076.0999999999999</v>
      </c>
      <c r="EN75" s="140">
        <f t="shared" si="19"/>
        <v>0</v>
      </c>
      <c r="EO75" s="140">
        <v>2049.3000000000002</v>
      </c>
      <c r="EP75" s="140">
        <v>2049.3000000000002</v>
      </c>
      <c r="EQ75" s="161">
        <v>523.20000000000005</v>
      </c>
      <c r="ER75" s="140">
        <v>974.8</v>
      </c>
      <c r="ES75" s="140"/>
      <c r="ET75" s="140">
        <f t="shared" si="82"/>
        <v>974.8</v>
      </c>
      <c r="EU75" s="140">
        <v>974.8</v>
      </c>
      <c r="EV75" s="140">
        <v>974.1</v>
      </c>
      <c r="EW75" s="140">
        <f t="shared" si="20"/>
        <v>0</v>
      </c>
      <c r="EX75" s="140">
        <v>974.8</v>
      </c>
      <c r="EY75" s="140">
        <v>974.8</v>
      </c>
      <c r="EZ75" s="140">
        <v>270</v>
      </c>
      <c r="FA75" s="140">
        <v>1060.2</v>
      </c>
      <c r="FB75" s="140"/>
      <c r="FC75" s="140">
        <f t="shared" si="83"/>
        <v>1060.2</v>
      </c>
      <c r="FD75" s="140">
        <v>1060.2</v>
      </c>
      <c r="FE75" s="140">
        <v>1060.1759999999999</v>
      </c>
      <c r="FF75" s="140">
        <f t="shared" si="21"/>
        <v>0</v>
      </c>
      <c r="FG75" s="140">
        <v>1060.2</v>
      </c>
      <c r="FH75" s="140">
        <v>1060.2</v>
      </c>
      <c r="FI75" s="140">
        <v>191.98</v>
      </c>
      <c r="FJ75" s="140">
        <v>412.4</v>
      </c>
      <c r="FK75" s="140"/>
      <c r="FL75" s="140">
        <f>FJ75+FK75</f>
        <v>412.4</v>
      </c>
      <c r="FM75" s="140">
        <v>451.2</v>
      </c>
      <c r="FN75" s="140">
        <v>180.48</v>
      </c>
      <c r="FO75" s="140">
        <f t="shared" si="61"/>
        <v>38.800000000000011</v>
      </c>
      <c r="FP75" s="140">
        <v>451.2</v>
      </c>
      <c r="FQ75" s="140">
        <v>451.2</v>
      </c>
      <c r="FR75" s="140"/>
      <c r="FS75" s="140">
        <v>2400</v>
      </c>
      <c r="FT75" s="140"/>
      <c r="FU75" s="140">
        <f>FS75+FT75</f>
        <v>2400</v>
      </c>
      <c r="FV75" s="140">
        <v>451.2</v>
      </c>
      <c r="FW75" s="140"/>
      <c r="FX75" s="140">
        <f t="shared" si="144"/>
        <v>-1948.8</v>
      </c>
      <c r="FY75" s="140">
        <v>451.2</v>
      </c>
      <c r="FZ75" s="140">
        <v>451.2</v>
      </c>
      <c r="GA75" s="80">
        <f t="shared" si="91"/>
        <v>15272.980000000001</v>
      </c>
      <c r="GB75" s="135">
        <f t="shared" si="92"/>
        <v>25351.5</v>
      </c>
      <c r="GC75" s="80">
        <f t="shared" si="93"/>
        <v>0</v>
      </c>
      <c r="GD75" s="80">
        <f t="shared" si="94"/>
        <v>22951.5</v>
      </c>
      <c r="GE75" s="166">
        <f t="shared" si="106"/>
        <v>25062.000000000004</v>
      </c>
      <c r="GF75" s="80">
        <f t="shared" si="95"/>
        <v>19596.016799999998</v>
      </c>
      <c r="GG75" s="80">
        <f t="shared" si="96"/>
        <v>1659.3</v>
      </c>
      <c r="GH75" s="166">
        <f t="shared" si="107"/>
        <v>25062.000000000004</v>
      </c>
      <c r="GI75" s="166">
        <f t="shared" si="107"/>
        <v>25062.000000000004</v>
      </c>
      <c r="GJ75" s="123"/>
      <c r="GK75" s="123"/>
      <c r="GL75" s="117"/>
      <c r="GM75" s="140"/>
      <c r="GN75" s="140"/>
      <c r="GO75" s="140"/>
      <c r="GP75" s="140">
        <f t="shared" si="90"/>
        <v>0</v>
      </c>
      <c r="GQ75" s="140"/>
      <c r="GR75" s="140"/>
      <c r="GS75" s="140">
        <f t="shared" si="64"/>
        <v>0</v>
      </c>
      <c r="GT75" s="140"/>
      <c r="GU75" s="140"/>
      <c r="GV75" s="103"/>
      <c r="GW75" s="104"/>
      <c r="GX75" s="104"/>
      <c r="GY75" s="101"/>
      <c r="GZ75" s="101"/>
      <c r="HA75" s="101"/>
      <c r="HB75" s="101"/>
      <c r="HC75" s="104"/>
      <c r="HD75" s="104"/>
      <c r="HE75" s="102"/>
    </row>
    <row r="76" spans="1:213" s="88" customFormat="1" ht="14.25">
      <c r="A76" s="130"/>
      <c r="B76" s="7" t="s">
        <v>66</v>
      </c>
      <c r="C76" s="110">
        <f t="shared" si="65"/>
        <v>629.1</v>
      </c>
      <c r="D76" s="110">
        <f t="shared" si="102"/>
        <v>0</v>
      </c>
      <c r="E76" s="110">
        <f t="shared" si="103"/>
        <v>0</v>
      </c>
      <c r="F76" s="110">
        <f t="shared" si="104"/>
        <v>0</v>
      </c>
      <c r="G76" s="110">
        <f t="shared" si="105"/>
        <v>1119.0999999999999</v>
      </c>
      <c r="H76" s="110">
        <f t="shared" si="105"/>
        <v>0</v>
      </c>
      <c r="I76" s="110">
        <f>+R76+Y76</f>
        <v>1119.0999999999999</v>
      </c>
      <c r="J76" s="110">
        <f t="shared" si="66"/>
        <v>1119.0999999999999</v>
      </c>
      <c r="K76" s="110">
        <f t="shared" si="67"/>
        <v>1119.0999999999999</v>
      </c>
      <c r="L76" s="161">
        <v>629.1</v>
      </c>
      <c r="M76" s="110"/>
      <c r="N76" s="110"/>
      <c r="O76" s="110">
        <f t="shared" si="48"/>
        <v>0</v>
      </c>
      <c r="P76" s="110">
        <v>1100.5</v>
      </c>
      <c r="Q76" s="110"/>
      <c r="R76" s="110">
        <f t="shared" si="23"/>
        <v>1100.5</v>
      </c>
      <c r="S76" s="110">
        <v>1100.5</v>
      </c>
      <c r="T76" s="110">
        <v>1100.5</v>
      </c>
      <c r="U76" s="128"/>
      <c r="V76" s="140"/>
      <c r="W76" s="140"/>
      <c r="X76" s="140">
        <f t="shared" si="68"/>
        <v>0</v>
      </c>
      <c r="Y76" s="140">
        <v>18.600000000000001</v>
      </c>
      <c r="Z76" s="140"/>
      <c r="AA76" s="140">
        <f t="shared" si="24"/>
        <v>18.600000000000001</v>
      </c>
      <c r="AB76" s="140">
        <v>18.600000000000001</v>
      </c>
      <c r="AC76" s="140">
        <v>18.600000000000001</v>
      </c>
      <c r="AD76" s="128"/>
      <c r="AE76" s="140"/>
      <c r="AF76" s="140"/>
      <c r="AG76" s="140">
        <f t="shared" si="69"/>
        <v>0</v>
      </c>
      <c r="AH76" s="140">
        <v>129.30000000000001</v>
      </c>
      <c r="AI76" s="140"/>
      <c r="AJ76" s="140">
        <f t="shared" si="7"/>
        <v>129.30000000000001</v>
      </c>
      <c r="AK76" s="140">
        <v>129.30000000000001</v>
      </c>
      <c r="AL76" s="140">
        <v>129.30000000000001</v>
      </c>
      <c r="AM76" s="128"/>
      <c r="AN76" s="140"/>
      <c r="AO76" s="140"/>
      <c r="AP76" s="140">
        <f t="shared" si="70"/>
        <v>0</v>
      </c>
      <c r="AQ76" s="140">
        <v>101.1</v>
      </c>
      <c r="AR76" s="140"/>
      <c r="AS76" s="140">
        <f t="shared" si="8"/>
        <v>101.1</v>
      </c>
      <c r="AT76" s="140">
        <v>101.1</v>
      </c>
      <c r="AU76" s="140">
        <v>101.1</v>
      </c>
      <c r="AV76" s="128"/>
      <c r="AW76" s="140"/>
      <c r="AX76" s="140"/>
      <c r="AY76" s="140">
        <f t="shared" si="71"/>
        <v>0</v>
      </c>
      <c r="AZ76" s="140">
        <v>107.69999999999999</v>
      </c>
      <c r="BA76" s="140"/>
      <c r="BB76" s="140">
        <f t="shared" si="9"/>
        <v>107.69999999999999</v>
      </c>
      <c r="BC76" s="140">
        <v>107.69999999999999</v>
      </c>
      <c r="BD76" s="140">
        <v>107.69999999999999</v>
      </c>
      <c r="BE76" s="128"/>
      <c r="BF76" s="140"/>
      <c r="BG76" s="140"/>
      <c r="BH76" s="140">
        <f t="shared" si="72"/>
        <v>0</v>
      </c>
      <c r="BI76" s="140">
        <v>61.5</v>
      </c>
      <c r="BJ76" s="140"/>
      <c r="BK76" s="140">
        <f t="shared" si="10"/>
        <v>61.5</v>
      </c>
      <c r="BL76" s="140">
        <v>61.5</v>
      </c>
      <c r="BM76" s="140">
        <v>61.5</v>
      </c>
      <c r="BN76" s="128"/>
      <c r="BO76" s="140"/>
      <c r="BP76" s="140"/>
      <c r="BQ76" s="140">
        <f t="shared" si="73"/>
        <v>0</v>
      </c>
      <c r="BR76" s="140">
        <v>97.8</v>
      </c>
      <c r="BS76" s="140"/>
      <c r="BT76" s="140">
        <f t="shared" si="11"/>
        <v>97.8</v>
      </c>
      <c r="BU76" s="140">
        <v>97.8</v>
      </c>
      <c r="BV76" s="140">
        <v>97.8</v>
      </c>
      <c r="BW76" s="128"/>
      <c r="BX76" s="140"/>
      <c r="BY76" s="140"/>
      <c r="BZ76" s="140">
        <f t="shared" si="74"/>
        <v>0</v>
      </c>
      <c r="CA76" s="140">
        <v>274.8</v>
      </c>
      <c r="CB76" s="140"/>
      <c r="CC76" s="140">
        <f t="shared" si="12"/>
        <v>274.8</v>
      </c>
      <c r="CD76" s="140">
        <v>274.8</v>
      </c>
      <c r="CE76" s="140">
        <v>274.8</v>
      </c>
      <c r="CF76" s="128"/>
      <c r="CG76" s="140"/>
      <c r="CH76" s="140"/>
      <c r="CI76" s="140">
        <f t="shared" si="75"/>
        <v>0</v>
      </c>
      <c r="CJ76" s="140">
        <v>41.7</v>
      </c>
      <c r="CK76" s="140"/>
      <c r="CL76" s="140">
        <f t="shared" si="13"/>
        <v>41.7</v>
      </c>
      <c r="CM76" s="140">
        <v>41.7</v>
      </c>
      <c r="CN76" s="140">
        <v>41.7</v>
      </c>
      <c r="CO76" s="128"/>
      <c r="CP76" s="140"/>
      <c r="CQ76" s="140"/>
      <c r="CR76" s="140">
        <f t="shared" si="76"/>
        <v>0</v>
      </c>
      <c r="CS76" s="140">
        <v>61.5</v>
      </c>
      <c r="CT76" s="140">
        <v>99</v>
      </c>
      <c r="CU76" s="140">
        <f t="shared" si="14"/>
        <v>61.5</v>
      </c>
      <c r="CV76" s="140">
        <v>61.5</v>
      </c>
      <c r="CW76" s="140">
        <v>61.5</v>
      </c>
      <c r="CX76" s="128"/>
      <c r="CY76" s="140"/>
      <c r="CZ76" s="140"/>
      <c r="DA76" s="140">
        <f t="shared" si="77"/>
        <v>0</v>
      </c>
      <c r="DB76" s="140">
        <v>51.599999999999994</v>
      </c>
      <c r="DC76" s="140"/>
      <c r="DD76" s="140">
        <f t="shared" si="15"/>
        <v>51.599999999999994</v>
      </c>
      <c r="DE76" s="140">
        <v>51.599999999999994</v>
      </c>
      <c r="DF76" s="140">
        <v>51.599999999999994</v>
      </c>
      <c r="DG76" s="128"/>
      <c r="DH76" s="140"/>
      <c r="DI76" s="140"/>
      <c r="DJ76" s="140">
        <f t="shared" si="78"/>
        <v>0</v>
      </c>
      <c r="DK76" s="140">
        <v>51.599999999999994</v>
      </c>
      <c r="DL76" s="140"/>
      <c r="DM76" s="140">
        <f t="shared" si="16"/>
        <v>51.599999999999994</v>
      </c>
      <c r="DN76" s="140">
        <v>51.599999999999994</v>
      </c>
      <c r="DO76" s="140">
        <v>51.599999999999994</v>
      </c>
      <c r="DP76" s="128"/>
      <c r="DQ76" s="140"/>
      <c r="DR76" s="140"/>
      <c r="DS76" s="140">
        <f t="shared" si="79"/>
        <v>0</v>
      </c>
      <c r="DT76" s="140">
        <v>61.5</v>
      </c>
      <c r="DU76" s="140"/>
      <c r="DV76" s="140">
        <f t="shared" si="17"/>
        <v>61.5</v>
      </c>
      <c r="DW76" s="140">
        <v>61.5</v>
      </c>
      <c r="DX76" s="140">
        <v>61.5</v>
      </c>
      <c r="DY76" s="128"/>
      <c r="DZ76" s="140"/>
      <c r="EA76" s="140"/>
      <c r="EB76" s="140">
        <f t="shared" si="80"/>
        <v>0</v>
      </c>
      <c r="EC76" s="140">
        <v>54.9</v>
      </c>
      <c r="ED76" s="140"/>
      <c r="EE76" s="140">
        <f t="shared" si="18"/>
        <v>54.9</v>
      </c>
      <c r="EF76" s="140">
        <v>54.9</v>
      </c>
      <c r="EG76" s="140">
        <v>54.9</v>
      </c>
      <c r="EH76" s="128"/>
      <c r="EI76" s="140"/>
      <c r="EJ76" s="140"/>
      <c r="EK76" s="140">
        <f t="shared" si="81"/>
        <v>0</v>
      </c>
      <c r="EL76" s="140">
        <v>61.5</v>
      </c>
      <c r="EM76" s="140"/>
      <c r="EN76" s="140">
        <f t="shared" si="19"/>
        <v>61.5</v>
      </c>
      <c r="EO76" s="140">
        <v>61.5</v>
      </c>
      <c r="EP76" s="140">
        <v>61.5</v>
      </c>
      <c r="EQ76" s="128"/>
      <c r="ER76" s="140"/>
      <c r="ES76" s="140"/>
      <c r="ET76" s="140">
        <f t="shared" si="82"/>
        <v>0</v>
      </c>
      <c r="EU76" s="140">
        <v>63.599999999999994</v>
      </c>
      <c r="EV76" s="140"/>
      <c r="EW76" s="140">
        <f t="shared" si="20"/>
        <v>63.599999999999994</v>
      </c>
      <c r="EX76" s="140">
        <v>63.599999999999994</v>
      </c>
      <c r="EY76" s="140">
        <v>63.599999999999994</v>
      </c>
      <c r="EZ76" s="128"/>
      <c r="FA76" s="140"/>
      <c r="FB76" s="140"/>
      <c r="FC76" s="140">
        <f t="shared" si="83"/>
        <v>0</v>
      </c>
      <c r="FD76" s="140">
        <v>41.7</v>
      </c>
      <c r="FE76" s="140"/>
      <c r="FF76" s="140">
        <f t="shared" si="21"/>
        <v>41.7</v>
      </c>
      <c r="FG76" s="140">
        <v>41.7</v>
      </c>
      <c r="FH76" s="140">
        <v>41.7</v>
      </c>
      <c r="FI76" s="128"/>
      <c r="FJ76" s="140"/>
      <c r="FK76" s="140"/>
      <c r="FL76" s="140">
        <f t="shared" si="84"/>
        <v>0</v>
      </c>
      <c r="FM76" s="140">
        <v>71.400000000000006</v>
      </c>
      <c r="FN76" s="140"/>
      <c r="FO76" s="140">
        <f t="shared" si="61"/>
        <v>71.400000000000006</v>
      </c>
      <c r="FP76" s="140">
        <v>71.400000000000006</v>
      </c>
      <c r="FQ76" s="140">
        <v>71.400000000000006</v>
      </c>
      <c r="FR76" s="128"/>
      <c r="FS76" s="140"/>
      <c r="FT76" s="140"/>
      <c r="FU76" s="140">
        <f t="shared" ref="FU76:FU87" si="146">FS76+FT76</f>
        <v>0</v>
      </c>
      <c r="FV76" s="140">
        <v>68.099999999999994</v>
      </c>
      <c r="FW76" s="140"/>
      <c r="FX76" s="140">
        <f t="shared" si="144"/>
        <v>68.099999999999994</v>
      </c>
      <c r="FY76" s="140">
        <v>68.099999999999994</v>
      </c>
      <c r="FZ76" s="140">
        <v>68.099999999999994</v>
      </c>
      <c r="GA76" s="80">
        <f t="shared" si="91"/>
        <v>629.1</v>
      </c>
      <c r="GB76" s="135">
        <f t="shared" si="92"/>
        <v>0</v>
      </c>
      <c r="GC76" s="80">
        <f t="shared" si="93"/>
        <v>0</v>
      </c>
      <c r="GD76" s="80">
        <f t="shared" si="94"/>
        <v>0</v>
      </c>
      <c r="GE76" s="166">
        <f t="shared" si="106"/>
        <v>2520.3999999999996</v>
      </c>
      <c r="GF76" s="80">
        <f t="shared" si="95"/>
        <v>99</v>
      </c>
      <c r="GG76" s="80">
        <f t="shared" si="96"/>
        <v>2452.2999999999997</v>
      </c>
      <c r="GH76" s="166">
        <f t="shared" si="107"/>
        <v>2520.3999999999996</v>
      </c>
      <c r="GI76" s="166">
        <f t="shared" si="107"/>
        <v>2520.3999999999996</v>
      </c>
      <c r="GJ76" s="123"/>
      <c r="GK76" s="123"/>
      <c r="GL76" s="117"/>
      <c r="GM76" s="128">
        <v>17465</v>
      </c>
      <c r="GN76" s="140"/>
      <c r="GO76" s="140"/>
      <c r="GP76" s="140">
        <f t="shared" si="90"/>
        <v>0</v>
      </c>
      <c r="GQ76" s="140"/>
      <c r="GR76" s="140"/>
      <c r="GS76" s="140">
        <f t="shared" si="64"/>
        <v>0</v>
      </c>
      <c r="GT76" s="140"/>
      <c r="GU76" s="140"/>
      <c r="GV76" s="103"/>
      <c r="GW76" s="104"/>
      <c r="GX76" s="104"/>
      <c r="GY76" s="101"/>
      <c r="GZ76" s="101"/>
      <c r="HA76" s="101"/>
      <c r="HB76" s="101"/>
      <c r="HC76" s="104"/>
      <c r="HD76" s="104"/>
      <c r="HE76" s="102"/>
    </row>
    <row r="77" spans="1:213" s="40" customFormat="1" ht="14.25">
      <c r="A77" s="28">
        <v>4861</v>
      </c>
      <c r="B77" s="3" t="s">
        <v>50</v>
      </c>
      <c r="C77" s="80">
        <f t="shared" si="65"/>
        <v>0</v>
      </c>
      <c r="D77" s="80">
        <f t="shared" si="102"/>
        <v>0</v>
      </c>
      <c r="E77" s="80">
        <f t="shared" si="103"/>
        <v>0</v>
      </c>
      <c r="F77" s="80">
        <f t="shared" si="104"/>
        <v>0</v>
      </c>
      <c r="G77" s="80">
        <f t="shared" si="105"/>
        <v>0</v>
      </c>
      <c r="H77" s="80">
        <f t="shared" si="105"/>
        <v>0</v>
      </c>
      <c r="I77" s="80">
        <f>+R77+Y77</f>
        <v>0</v>
      </c>
      <c r="J77" s="80">
        <f t="shared" si="66"/>
        <v>0</v>
      </c>
      <c r="K77" s="80">
        <f t="shared" si="67"/>
        <v>0</v>
      </c>
      <c r="L77" s="80"/>
      <c r="M77" s="80"/>
      <c r="N77" s="80"/>
      <c r="O77" s="80">
        <f t="shared" si="48"/>
        <v>0</v>
      </c>
      <c r="P77" s="80"/>
      <c r="Q77" s="80"/>
      <c r="R77" s="80">
        <f t="shared" si="23"/>
        <v>0</v>
      </c>
      <c r="S77" s="80"/>
      <c r="T77" s="80"/>
      <c r="U77" s="80"/>
      <c r="V77" s="80"/>
      <c r="W77" s="80"/>
      <c r="X77" s="80">
        <f t="shared" si="68"/>
        <v>0</v>
      </c>
      <c r="Y77" s="80"/>
      <c r="Z77" s="80"/>
      <c r="AA77" s="80">
        <f t="shared" si="24"/>
        <v>0</v>
      </c>
      <c r="AB77" s="80"/>
      <c r="AC77" s="80"/>
      <c r="AD77" s="80"/>
      <c r="AE77" s="80"/>
      <c r="AF77" s="80"/>
      <c r="AG77" s="80">
        <f t="shared" si="69"/>
        <v>0</v>
      </c>
      <c r="AH77" s="80"/>
      <c r="AI77" s="80"/>
      <c r="AJ77" s="80">
        <f t="shared" si="7"/>
        <v>0</v>
      </c>
      <c r="AK77" s="80"/>
      <c r="AL77" s="80"/>
      <c r="AM77" s="80"/>
      <c r="AN77" s="80"/>
      <c r="AO77" s="80"/>
      <c r="AP77" s="80">
        <f t="shared" si="70"/>
        <v>0</v>
      </c>
      <c r="AQ77" s="80"/>
      <c r="AR77" s="80"/>
      <c r="AS77" s="80">
        <f t="shared" si="8"/>
        <v>0</v>
      </c>
      <c r="AT77" s="80"/>
      <c r="AU77" s="80"/>
      <c r="AV77" s="80"/>
      <c r="AW77" s="80"/>
      <c r="AX77" s="80"/>
      <c r="AY77" s="80">
        <f t="shared" si="71"/>
        <v>0</v>
      </c>
      <c r="AZ77" s="80"/>
      <c r="BA77" s="80"/>
      <c r="BB77" s="80">
        <f t="shared" si="9"/>
        <v>0</v>
      </c>
      <c r="BC77" s="80"/>
      <c r="BD77" s="80"/>
      <c r="BE77" s="80"/>
      <c r="BF77" s="80"/>
      <c r="BG77" s="80"/>
      <c r="BH77" s="80">
        <f t="shared" si="72"/>
        <v>0</v>
      </c>
      <c r="BI77" s="80"/>
      <c r="BJ77" s="80"/>
      <c r="BK77" s="80">
        <f t="shared" si="10"/>
        <v>0</v>
      </c>
      <c r="BL77" s="80"/>
      <c r="BM77" s="80"/>
      <c r="BN77" s="80"/>
      <c r="BO77" s="80"/>
      <c r="BP77" s="80"/>
      <c r="BQ77" s="80">
        <f t="shared" si="73"/>
        <v>0</v>
      </c>
      <c r="BR77" s="80"/>
      <c r="BS77" s="80"/>
      <c r="BT77" s="80">
        <f t="shared" si="11"/>
        <v>0</v>
      </c>
      <c r="BU77" s="80"/>
      <c r="BV77" s="80"/>
      <c r="BW77" s="80"/>
      <c r="BX77" s="80"/>
      <c r="BY77" s="80"/>
      <c r="BZ77" s="80">
        <f t="shared" si="74"/>
        <v>0</v>
      </c>
      <c r="CA77" s="80"/>
      <c r="CB77" s="80"/>
      <c r="CC77" s="80">
        <f t="shared" si="12"/>
        <v>0</v>
      </c>
      <c r="CD77" s="80"/>
      <c r="CE77" s="80"/>
      <c r="CF77" s="80"/>
      <c r="CG77" s="80"/>
      <c r="CH77" s="80"/>
      <c r="CI77" s="80">
        <f t="shared" si="75"/>
        <v>0</v>
      </c>
      <c r="CJ77" s="80"/>
      <c r="CK77" s="80"/>
      <c r="CL77" s="80">
        <f t="shared" si="13"/>
        <v>0</v>
      </c>
      <c r="CM77" s="80"/>
      <c r="CN77" s="80"/>
      <c r="CO77" s="80"/>
      <c r="CP77" s="80"/>
      <c r="CQ77" s="80"/>
      <c r="CR77" s="80">
        <f t="shared" si="76"/>
        <v>0</v>
      </c>
      <c r="CS77" s="80"/>
      <c r="CT77" s="80"/>
      <c r="CU77" s="80">
        <f t="shared" si="14"/>
        <v>0</v>
      </c>
      <c r="CV77" s="80"/>
      <c r="CW77" s="80"/>
      <c r="CX77" s="80"/>
      <c r="CY77" s="80"/>
      <c r="CZ77" s="80"/>
      <c r="DA77" s="80">
        <f t="shared" si="77"/>
        <v>0</v>
      </c>
      <c r="DB77" s="80"/>
      <c r="DC77" s="80"/>
      <c r="DD77" s="80">
        <f t="shared" si="15"/>
        <v>0</v>
      </c>
      <c r="DE77" s="80"/>
      <c r="DF77" s="80"/>
      <c r="DG77" s="80"/>
      <c r="DH77" s="80"/>
      <c r="DI77" s="80"/>
      <c r="DJ77" s="80">
        <f t="shared" si="78"/>
        <v>0</v>
      </c>
      <c r="DK77" s="80"/>
      <c r="DL77" s="80"/>
      <c r="DM77" s="80">
        <f t="shared" si="16"/>
        <v>0</v>
      </c>
      <c r="DN77" s="80"/>
      <c r="DO77" s="80"/>
      <c r="DP77" s="80"/>
      <c r="DQ77" s="80"/>
      <c r="DR77" s="80"/>
      <c r="DS77" s="80">
        <f t="shared" si="79"/>
        <v>0</v>
      </c>
      <c r="DT77" s="80"/>
      <c r="DU77" s="80"/>
      <c r="DV77" s="80">
        <f t="shared" si="17"/>
        <v>0</v>
      </c>
      <c r="DW77" s="80"/>
      <c r="DX77" s="80"/>
      <c r="DY77" s="80"/>
      <c r="DZ77" s="80"/>
      <c r="EA77" s="80"/>
      <c r="EB77" s="80">
        <f t="shared" si="80"/>
        <v>0</v>
      </c>
      <c r="EC77" s="80"/>
      <c r="ED77" s="80"/>
      <c r="EE77" s="80">
        <f t="shared" si="18"/>
        <v>0</v>
      </c>
      <c r="EF77" s="80"/>
      <c r="EG77" s="80"/>
      <c r="EH77" s="80"/>
      <c r="EI77" s="80"/>
      <c r="EJ77" s="80"/>
      <c r="EK77" s="80">
        <f t="shared" si="81"/>
        <v>0</v>
      </c>
      <c r="EL77" s="80"/>
      <c r="EM77" s="80"/>
      <c r="EN77" s="80">
        <f t="shared" si="19"/>
        <v>0</v>
      </c>
      <c r="EO77" s="80"/>
      <c r="EP77" s="80"/>
      <c r="EQ77" s="80"/>
      <c r="ER77" s="80"/>
      <c r="ES77" s="80"/>
      <c r="ET77" s="80">
        <f t="shared" si="82"/>
        <v>0</v>
      </c>
      <c r="EU77" s="80"/>
      <c r="EV77" s="80"/>
      <c r="EW77" s="80">
        <f t="shared" si="20"/>
        <v>0</v>
      </c>
      <c r="EX77" s="80"/>
      <c r="EY77" s="80"/>
      <c r="EZ77" s="80"/>
      <c r="FA77" s="80"/>
      <c r="FB77" s="80"/>
      <c r="FC77" s="80">
        <f t="shared" si="83"/>
        <v>0</v>
      </c>
      <c r="FD77" s="80"/>
      <c r="FE77" s="80"/>
      <c r="FF77" s="80">
        <f t="shared" si="21"/>
        <v>0</v>
      </c>
      <c r="FG77" s="80"/>
      <c r="FH77" s="80"/>
      <c r="FI77" s="80"/>
      <c r="FJ77" s="80"/>
      <c r="FK77" s="80"/>
      <c r="FL77" s="80">
        <f t="shared" si="84"/>
        <v>0</v>
      </c>
      <c r="FM77" s="80"/>
      <c r="FN77" s="80"/>
      <c r="FO77" s="80">
        <f t="shared" si="61"/>
        <v>0</v>
      </c>
      <c r="FP77" s="80"/>
      <c r="FQ77" s="80"/>
      <c r="FR77" s="80"/>
      <c r="FS77" s="80"/>
      <c r="FT77" s="80"/>
      <c r="FU77" s="80">
        <f t="shared" si="146"/>
        <v>0</v>
      </c>
      <c r="FV77" s="80"/>
      <c r="FW77" s="80"/>
      <c r="FX77" s="80">
        <f t="shared" si="144"/>
        <v>0</v>
      </c>
      <c r="FY77" s="80"/>
      <c r="FZ77" s="80"/>
      <c r="GA77" s="80">
        <f t="shared" si="91"/>
        <v>0</v>
      </c>
      <c r="GB77" s="135">
        <f t="shared" si="92"/>
        <v>0</v>
      </c>
      <c r="GC77" s="80">
        <f t="shared" si="93"/>
        <v>0</v>
      </c>
      <c r="GD77" s="80">
        <f t="shared" si="94"/>
        <v>0</v>
      </c>
      <c r="GE77" s="80">
        <f t="shared" si="106"/>
        <v>0</v>
      </c>
      <c r="GF77" s="80">
        <f t="shared" si="95"/>
        <v>0</v>
      </c>
      <c r="GG77" s="80">
        <f t="shared" si="96"/>
        <v>0</v>
      </c>
      <c r="GH77" s="80">
        <f t="shared" si="107"/>
        <v>0</v>
      </c>
      <c r="GI77" s="80">
        <f t="shared" si="107"/>
        <v>0</v>
      </c>
      <c r="GJ77" s="125"/>
      <c r="GK77" s="125"/>
      <c r="GL77" s="124"/>
      <c r="GM77" s="80"/>
      <c r="GN77" s="80">
        <v>278972.3</v>
      </c>
      <c r="GO77" s="80"/>
      <c r="GP77" s="80">
        <f t="shared" si="90"/>
        <v>278972.3</v>
      </c>
      <c r="GQ77" s="80">
        <f>+GE15*2%</f>
        <v>321402.26638701826</v>
      </c>
      <c r="GR77" s="80"/>
      <c r="GS77" s="80">
        <f t="shared" si="64"/>
        <v>42429.96638701827</v>
      </c>
      <c r="GT77" s="80">
        <f t="shared" ref="GT77:GU77" si="147">+GH15*2%</f>
        <v>307127.80801701831</v>
      </c>
      <c r="GU77" s="80">
        <f t="shared" si="147"/>
        <v>309992.1390685183</v>
      </c>
      <c r="GV77" s="111"/>
      <c r="GW77" s="112"/>
      <c r="GX77" s="112"/>
      <c r="GY77" s="106"/>
      <c r="GZ77" s="106"/>
      <c r="HA77" s="106"/>
      <c r="HB77" s="106"/>
      <c r="HC77" s="112"/>
      <c r="HD77" s="112"/>
      <c r="HE77" s="108"/>
    </row>
    <row r="78" spans="1:213" s="40" customFormat="1" ht="14.25">
      <c r="A78" s="28">
        <v>4891</v>
      </c>
      <c r="B78" s="3" t="s">
        <v>51</v>
      </c>
      <c r="C78" s="80">
        <f t="shared" si="65"/>
        <v>0</v>
      </c>
      <c r="D78" s="80">
        <f t="shared" si="102"/>
        <v>0</v>
      </c>
      <c r="E78" s="80">
        <f t="shared" si="103"/>
        <v>0</v>
      </c>
      <c r="F78" s="80">
        <f t="shared" si="104"/>
        <v>0</v>
      </c>
      <c r="G78" s="80">
        <f t="shared" si="105"/>
        <v>0</v>
      </c>
      <c r="H78" s="80">
        <f t="shared" si="105"/>
        <v>0</v>
      </c>
      <c r="I78" s="80">
        <f>+R78+Y78</f>
        <v>0</v>
      </c>
      <c r="J78" s="80">
        <f t="shared" si="66"/>
        <v>0</v>
      </c>
      <c r="K78" s="80">
        <f t="shared" si="67"/>
        <v>0</v>
      </c>
      <c r="L78" s="80"/>
      <c r="M78" s="80"/>
      <c r="N78" s="80"/>
      <c r="O78" s="80">
        <f t="shared" si="48"/>
        <v>0</v>
      </c>
      <c r="P78" s="80"/>
      <c r="Q78" s="80"/>
      <c r="R78" s="80">
        <f t="shared" si="23"/>
        <v>0</v>
      </c>
      <c r="S78" s="80"/>
      <c r="T78" s="80"/>
      <c r="U78" s="80"/>
      <c r="V78" s="80"/>
      <c r="W78" s="80"/>
      <c r="X78" s="80">
        <f t="shared" si="68"/>
        <v>0</v>
      </c>
      <c r="Y78" s="80"/>
      <c r="Z78" s="80"/>
      <c r="AA78" s="80">
        <f t="shared" si="24"/>
        <v>0</v>
      </c>
      <c r="AB78" s="80"/>
      <c r="AC78" s="80"/>
      <c r="AD78" s="80"/>
      <c r="AE78" s="80"/>
      <c r="AF78" s="80"/>
      <c r="AG78" s="80">
        <f t="shared" si="69"/>
        <v>0</v>
      </c>
      <c r="AH78" s="80"/>
      <c r="AI78" s="80"/>
      <c r="AJ78" s="80">
        <f t="shared" si="7"/>
        <v>0</v>
      </c>
      <c r="AK78" s="80"/>
      <c r="AL78" s="80"/>
      <c r="AM78" s="80"/>
      <c r="AN78" s="80"/>
      <c r="AO78" s="80"/>
      <c r="AP78" s="80">
        <f t="shared" si="70"/>
        <v>0</v>
      </c>
      <c r="AQ78" s="80"/>
      <c r="AR78" s="80"/>
      <c r="AS78" s="80">
        <f t="shared" si="8"/>
        <v>0</v>
      </c>
      <c r="AT78" s="80"/>
      <c r="AU78" s="80"/>
      <c r="AV78" s="80"/>
      <c r="AW78" s="80"/>
      <c r="AX78" s="80"/>
      <c r="AY78" s="80">
        <f t="shared" si="71"/>
        <v>0</v>
      </c>
      <c r="AZ78" s="80"/>
      <c r="BA78" s="80"/>
      <c r="BB78" s="80">
        <f t="shared" si="9"/>
        <v>0</v>
      </c>
      <c r="BC78" s="80"/>
      <c r="BD78" s="80"/>
      <c r="BE78" s="80"/>
      <c r="BF78" s="80"/>
      <c r="BG78" s="80"/>
      <c r="BH78" s="80">
        <f t="shared" si="72"/>
        <v>0</v>
      </c>
      <c r="BI78" s="80"/>
      <c r="BJ78" s="80"/>
      <c r="BK78" s="80">
        <f t="shared" si="10"/>
        <v>0</v>
      </c>
      <c r="BL78" s="80"/>
      <c r="BM78" s="80"/>
      <c r="BN78" s="80"/>
      <c r="BO78" s="80"/>
      <c r="BP78" s="80"/>
      <c r="BQ78" s="80">
        <f t="shared" si="73"/>
        <v>0</v>
      </c>
      <c r="BR78" s="80"/>
      <c r="BS78" s="80"/>
      <c r="BT78" s="80">
        <f t="shared" si="11"/>
        <v>0</v>
      </c>
      <c r="BU78" s="80"/>
      <c r="BV78" s="80"/>
      <c r="BW78" s="80"/>
      <c r="BX78" s="80"/>
      <c r="BY78" s="80"/>
      <c r="BZ78" s="80">
        <f t="shared" si="74"/>
        <v>0</v>
      </c>
      <c r="CA78" s="80"/>
      <c r="CB78" s="80"/>
      <c r="CC78" s="80">
        <f t="shared" si="12"/>
        <v>0</v>
      </c>
      <c r="CD78" s="80"/>
      <c r="CE78" s="80"/>
      <c r="CF78" s="80"/>
      <c r="CG78" s="80"/>
      <c r="CH78" s="80"/>
      <c r="CI78" s="80">
        <f t="shared" si="75"/>
        <v>0</v>
      </c>
      <c r="CJ78" s="80"/>
      <c r="CK78" s="80"/>
      <c r="CL78" s="80">
        <f t="shared" si="13"/>
        <v>0</v>
      </c>
      <c r="CM78" s="80"/>
      <c r="CN78" s="80"/>
      <c r="CO78" s="80"/>
      <c r="CP78" s="80"/>
      <c r="CQ78" s="80"/>
      <c r="CR78" s="80">
        <f t="shared" si="76"/>
        <v>0</v>
      </c>
      <c r="CS78" s="80"/>
      <c r="CT78" s="80"/>
      <c r="CU78" s="80">
        <f t="shared" si="14"/>
        <v>0</v>
      </c>
      <c r="CV78" s="80"/>
      <c r="CW78" s="80"/>
      <c r="CX78" s="80"/>
      <c r="CY78" s="80"/>
      <c r="CZ78" s="80"/>
      <c r="DA78" s="80">
        <f t="shared" si="77"/>
        <v>0</v>
      </c>
      <c r="DB78" s="80"/>
      <c r="DC78" s="80"/>
      <c r="DD78" s="80">
        <f t="shared" si="15"/>
        <v>0</v>
      </c>
      <c r="DE78" s="80"/>
      <c r="DF78" s="80"/>
      <c r="DG78" s="80"/>
      <c r="DH78" s="80"/>
      <c r="DI78" s="80"/>
      <c r="DJ78" s="80">
        <f t="shared" si="78"/>
        <v>0</v>
      </c>
      <c r="DK78" s="80"/>
      <c r="DL78" s="80"/>
      <c r="DM78" s="80">
        <f t="shared" si="16"/>
        <v>0</v>
      </c>
      <c r="DN78" s="80"/>
      <c r="DO78" s="80"/>
      <c r="DP78" s="80"/>
      <c r="DQ78" s="80"/>
      <c r="DR78" s="80"/>
      <c r="DS78" s="80">
        <f t="shared" si="79"/>
        <v>0</v>
      </c>
      <c r="DT78" s="80"/>
      <c r="DU78" s="80"/>
      <c r="DV78" s="80">
        <f t="shared" si="17"/>
        <v>0</v>
      </c>
      <c r="DW78" s="80"/>
      <c r="DX78" s="80"/>
      <c r="DY78" s="80"/>
      <c r="DZ78" s="80"/>
      <c r="EA78" s="80"/>
      <c r="EB78" s="80">
        <f t="shared" si="80"/>
        <v>0</v>
      </c>
      <c r="EC78" s="80"/>
      <c r="ED78" s="80"/>
      <c r="EE78" s="80">
        <f t="shared" si="18"/>
        <v>0</v>
      </c>
      <c r="EF78" s="80"/>
      <c r="EG78" s="80"/>
      <c r="EH78" s="80"/>
      <c r="EI78" s="80"/>
      <c r="EJ78" s="80"/>
      <c r="EK78" s="80">
        <f t="shared" si="81"/>
        <v>0</v>
      </c>
      <c r="EL78" s="80"/>
      <c r="EM78" s="80"/>
      <c r="EN78" s="80">
        <f t="shared" si="19"/>
        <v>0</v>
      </c>
      <c r="EO78" s="80"/>
      <c r="EP78" s="80"/>
      <c r="EQ78" s="80"/>
      <c r="ER78" s="80"/>
      <c r="ES78" s="80"/>
      <c r="ET78" s="80">
        <f t="shared" si="82"/>
        <v>0</v>
      </c>
      <c r="EU78" s="80"/>
      <c r="EV78" s="80"/>
      <c r="EW78" s="80">
        <f t="shared" si="20"/>
        <v>0</v>
      </c>
      <c r="EX78" s="80"/>
      <c r="EY78" s="80"/>
      <c r="EZ78" s="80"/>
      <c r="FA78" s="80"/>
      <c r="FB78" s="80"/>
      <c r="FC78" s="80">
        <f t="shared" si="83"/>
        <v>0</v>
      </c>
      <c r="FD78" s="80"/>
      <c r="FE78" s="80"/>
      <c r="FF78" s="80">
        <f t="shared" si="21"/>
        <v>0</v>
      </c>
      <c r="FG78" s="80"/>
      <c r="FH78" s="80"/>
      <c r="FI78" s="80"/>
      <c r="FJ78" s="80"/>
      <c r="FK78" s="80"/>
      <c r="FL78" s="80">
        <f t="shared" si="84"/>
        <v>0</v>
      </c>
      <c r="FM78" s="80"/>
      <c r="FN78" s="80"/>
      <c r="FO78" s="80">
        <f t="shared" si="61"/>
        <v>0</v>
      </c>
      <c r="FP78" s="80"/>
      <c r="FQ78" s="80"/>
      <c r="FR78" s="80"/>
      <c r="FS78" s="80"/>
      <c r="FT78" s="80"/>
      <c r="FU78" s="80">
        <f t="shared" si="146"/>
        <v>0</v>
      </c>
      <c r="FV78" s="80"/>
      <c r="FW78" s="80"/>
      <c r="FX78" s="80">
        <f t="shared" si="144"/>
        <v>0</v>
      </c>
      <c r="FY78" s="80"/>
      <c r="FZ78" s="80"/>
      <c r="GA78" s="80">
        <f t="shared" si="91"/>
        <v>0</v>
      </c>
      <c r="GB78" s="135">
        <f t="shared" si="92"/>
        <v>0</v>
      </c>
      <c r="GC78" s="80">
        <f t="shared" si="93"/>
        <v>0</v>
      </c>
      <c r="GD78" s="80">
        <f t="shared" si="94"/>
        <v>0</v>
      </c>
      <c r="GE78" s="80">
        <f t="shared" si="106"/>
        <v>0</v>
      </c>
      <c r="GF78" s="80">
        <f t="shared" si="95"/>
        <v>0</v>
      </c>
      <c r="GG78" s="80">
        <f t="shared" si="96"/>
        <v>0</v>
      </c>
      <c r="GH78" s="80">
        <f t="shared" si="107"/>
        <v>0</v>
      </c>
      <c r="GI78" s="80">
        <f t="shared" si="107"/>
        <v>0</v>
      </c>
      <c r="GJ78" s="125"/>
      <c r="GK78" s="125"/>
      <c r="GL78" s="124"/>
      <c r="GM78" s="80"/>
      <c r="GN78" s="80"/>
      <c r="GO78" s="80"/>
      <c r="GP78" s="80">
        <f t="shared" si="90"/>
        <v>0</v>
      </c>
      <c r="GQ78" s="80"/>
      <c r="GR78" s="80"/>
      <c r="GS78" s="80">
        <f t="shared" si="64"/>
        <v>0</v>
      </c>
      <c r="GT78" s="80"/>
      <c r="GU78" s="80"/>
      <c r="GV78" s="111"/>
      <c r="GW78" s="112"/>
      <c r="GX78" s="112"/>
      <c r="GY78" s="106"/>
      <c r="GZ78" s="106"/>
      <c r="HA78" s="106"/>
      <c r="HB78" s="106"/>
      <c r="HC78" s="112"/>
      <c r="HD78" s="112"/>
      <c r="HE78" s="108"/>
    </row>
    <row r="79" spans="1:213" s="40" customFormat="1" ht="14.25">
      <c r="A79" s="107"/>
      <c r="B79" s="3" t="s">
        <v>54</v>
      </c>
      <c r="C79" s="80">
        <f t="shared" si="65"/>
        <v>0</v>
      </c>
      <c r="D79" s="80">
        <f t="shared" si="102"/>
        <v>370414.6</v>
      </c>
      <c r="E79" s="80">
        <f t="shared" si="103"/>
        <v>0</v>
      </c>
      <c r="F79" s="80">
        <f t="shared" si="104"/>
        <v>370414.6</v>
      </c>
      <c r="G79" s="80">
        <f t="shared" si="105"/>
        <v>678282.1</v>
      </c>
      <c r="H79" s="80">
        <f t="shared" si="105"/>
        <v>41295</v>
      </c>
      <c r="I79" s="80">
        <f>SUM(I80:I87)</f>
        <v>307867.5</v>
      </c>
      <c r="J79" s="80">
        <f t="shared" si="66"/>
        <v>15606.5</v>
      </c>
      <c r="K79" s="80">
        <f t="shared" si="67"/>
        <v>0</v>
      </c>
      <c r="L79" s="80">
        <f>SUM(L80:L87)</f>
        <v>0</v>
      </c>
      <c r="M79" s="80">
        <f>SUM(M80:M87)</f>
        <v>370414.6</v>
      </c>
      <c r="N79" s="80">
        <f>SUM(N80:N87)</f>
        <v>0</v>
      </c>
      <c r="O79" s="80">
        <f t="shared" si="48"/>
        <v>370414.6</v>
      </c>
      <c r="P79" s="80">
        <f>SUM(P80:P87)</f>
        <v>678282.1</v>
      </c>
      <c r="Q79" s="80">
        <f>SUM(Q80:Q87)</f>
        <v>0</v>
      </c>
      <c r="R79" s="80">
        <f t="shared" si="23"/>
        <v>307867.5</v>
      </c>
      <c r="S79" s="80">
        <f>SUM(S81:S87)</f>
        <v>15606.5</v>
      </c>
      <c r="T79" s="80">
        <f>SUM(T81:T87)</f>
        <v>0</v>
      </c>
      <c r="U79" s="80">
        <f>SUM(U80:U87)</f>
        <v>0</v>
      </c>
      <c r="V79" s="80">
        <f>SUM(V80:V87)</f>
        <v>0</v>
      </c>
      <c r="W79" s="80">
        <f>SUM(W80:W87)</f>
        <v>0</v>
      </c>
      <c r="X79" s="80">
        <f t="shared" si="68"/>
        <v>0</v>
      </c>
      <c r="Y79" s="80">
        <f>SUM(Y80:Y87)</f>
        <v>0</v>
      </c>
      <c r="Z79" s="80">
        <f>SUM(Z80:Z87)</f>
        <v>41295</v>
      </c>
      <c r="AA79" s="80">
        <f t="shared" si="24"/>
        <v>0</v>
      </c>
      <c r="AB79" s="80">
        <f>SUM(AB81:AB87)</f>
        <v>0</v>
      </c>
      <c r="AC79" s="80">
        <f>SUM(AC81:AC87)</f>
        <v>0</v>
      </c>
      <c r="AD79" s="80">
        <f>SUM(AD80:AD87)</f>
        <v>0</v>
      </c>
      <c r="AE79" s="80">
        <f>SUM(AE80:AE87)</f>
        <v>0</v>
      </c>
      <c r="AF79" s="80">
        <f>SUM(AF80:AF87)</f>
        <v>0</v>
      </c>
      <c r="AG79" s="80">
        <f t="shared" si="69"/>
        <v>0</v>
      </c>
      <c r="AH79" s="80">
        <f>SUM(AH80:AH87)</f>
        <v>0</v>
      </c>
      <c r="AI79" s="80">
        <f>SUM(AI80:AI87)</f>
        <v>49507.7</v>
      </c>
      <c r="AJ79" s="80">
        <f t="shared" si="7"/>
        <v>0</v>
      </c>
      <c r="AK79" s="80">
        <f>SUM(AK81:AK87)</f>
        <v>0</v>
      </c>
      <c r="AL79" s="80">
        <f>SUM(AL81:AL87)</f>
        <v>0</v>
      </c>
      <c r="AM79" s="80">
        <f>SUM(AM80:AM87)</f>
        <v>0</v>
      </c>
      <c r="AN79" s="80">
        <f>SUM(AN80:AN87)</f>
        <v>0</v>
      </c>
      <c r="AO79" s="80">
        <f>SUM(AO80:AO87)</f>
        <v>0</v>
      </c>
      <c r="AP79" s="80">
        <f t="shared" si="70"/>
        <v>0</v>
      </c>
      <c r="AQ79" s="80">
        <f>SUM(AQ80:AQ87)</f>
        <v>0</v>
      </c>
      <c r="AR79" s="80">
        <f>SUM(AR80:AR87)</f>
        <v>24608</v>
      </c>
      <c r="AS79" s="80">
        <f t="shared" si="8"/>
        <v>0</v>
      </c>
      <c r="AT79" s="80">
        <f>SUM(AT81:AT87)</f>
        <v>0</v>
      </c>
      <c r="AU79" s="80">
        <f>SUM(AU81:AU87)</f>
        <v>0</v>
      </c>
      <c r="AV79" s="80">
        <f>SUM(AV80:AV87)</f>
        <v>0</v>
      </c>
      <c r="AW79" s="80">
        <f>SUM(AW80:AW87)</f>
        <v>0</v>
      </c>
      <c r="AX79" s="80">
        <f>SUM(AX80:AX87)</f>
        <v>0</v>
      </c>
      <c r="AY79" s="80">
        <f t="shared" si="71"/>
        <v>0</v>
      </c>
      <c r="AZ79" s="80">
        <f>SUM(AZ80:AZ87)</f>
        <v>0</v>
      </c>
      <c r="BA79" s="80">
        <f>SUM(BA80:BA87)</f>
        <v>0</v>
      </c>
      <c r="BB79" s="80">
        <f t="shared" si="9"/>
        <v>0</v>
      </c>
      <c r="BC79" s="80">
        <f>SUM(BC81:BC87)</f>
        <v>0</v>
      </c>
      <c r="BD79" s="80">
        <f>SUM(BD81:BD87)</f>
        <v>0</v>
      </c>
      <c r="BE79" s="80">
        <f>SUM(BE80:BE87)</f>
        <v>0</v>
      </c>
      <c r="BF79" s="80">
        <f>SUM(BF80:BF87)</f>
        <v>0</v>
      </c>
      <c r="BG79" s="80">
        <f>SUM(BG80:BG87)</f>
        <v>0</v>
      </c>
      <c r="BH79" s="80">
        <f t="shared" si="72"/>
        <v>0</v>
      </c>
      <c r="BI79" s="80">
        <f>SUM(BI80:BI87)</f>
        <v>0</v>
      </c>
      <c r="BJ79" s="80">
        <f>SUM(BJ80:BJ87)</f>
        <v>5895</v>
      </c>
      <c r="BK79" s="80">
        <f t="shared" si="10"/>
        <v>0</v>
      </c>
      <c r="BL79" s="80">
        <f>SUM(BL81:BL87)</f>
        <v>0</v>
      </c>
      <c r="BM79" s="80">
        <f>SUM(BM81:BM87)</f>
        <v>0</v>
      </c>
      <c r="BN79" s="80">
        <f>SUM(BN80:BN87)</f>
        <v>0</v>
      </c>
      <c r="BO79" s="80">
        <f>SUM(BO80:BO87)</f>
        <v>0</v>
      </c>
      <c r="BP79" s="80">
        <f>SUM(BP80:BP87)</f>
        <v>0</v>
      </c>
      <c r="BQ79" s="80">
        <f t="shared" si="73"/>
        <v>0</v>
      </c>
      <c r="BR79" s="80">
        <f>SUM(BR80:BR87)</f>
        <v>0</v>
      </c>
      <c r="BS79" s="80">
        <f>SUM(BS80:BS87)</f>
        <v>124098.91499999999</v>
      </c>
      <c r="BT79" s="80">
        <f t="shared" si="11"/>
        <v>0</v>
      </c>
      <c r="BU79" s="80">
        <f>SUM(BU81:BU87)</f>
        <v>0</v>
      </c>
      <c r="BV79" s="80">
        <f>SUM(BV81:BV87)</f>
        <v>0</v>
      </c>
      <c r="BW79" s="80">
        <f>SUM(BW80:BW87)</f>
        <v>0</v>
      </c>
      <c r="BX79" s="80">
        <f>SUM(BX80:BX87)</f>
        <v>0</v>
      </c>
      <c r="BY79" s="80">
        <f>SUM(BY80:BY87)</f>
        <v>0</v>
      </c>
      <c r="BZ79" s="80">
        <f t="shared" si="74"/>
        <v>0</v>
      </c>
      <c r="CA79" s="80">
        <f>SUM(CA80:CA87)</f>
        <v>0</v>
      </c>
      <c r="CB79" s="80">
        <f>SUM(CB80:CB87)</f>
        <v>51597.881000000001</v>
      </c>
      <c r="CC79" s="80">
        <f t="shared" si="12"/>
        <v>0</v>
      </c>
      <c r="CD79" s="80">
        <f>SUM(CD81:CD87)</f>
        <v>0</v>
      </c>
      <c r="CE79" s="80">
        <f>SUM(CE81:CE87)</f>
        <v>0</v>
      </c>
      <c r="CF79" s="80">
        <f>SUM(CF80:CF87)</f>
        <v>0</v>
      </c>
      <c r="CG79" s="80">
        <f>SUM(CG80:CG87)</f>
        <v>0</v>
      </c>
      <c r="CH79" s="80">
        <f>SUM(CH80:CH87)</f>
        <v>0</v>
      </c>
      <c r="CI79" s="80">
        <f t="shared" si="75"/>
        <v>0</v>
      </c>
      <c r="CJ79" s="80">
        <f>SUM(CJ80:CJ87)</f>
        <v>0</v>
      </c>
      <c r="CK79" s="80">
        <f>SUM(CK80:CK87)</f>
        <v>6705.9490000000005</v>
      </c>
      <c r="CL79" s="80">
        <f t="shared" si="13"/>
        <v>0</v>
      </c>
      <c r="CM79" s="80">
        <f>SUM(CM81:CM87)</f>
        <v>0</v>
      </c>
      <c r="CN79" s="80">
        <f>SUM(CN81:CN87)</f>
        <v>0</v>
      </c>
      <c r="CO79" s="80">
        <f>SUM(CO80:CO87)</f>
        <v>0</v>
      </c>
      <c r="CP79" s="80">
        <f>SUM(CP80:CP87)</f>
        <v>0</v>
      </c>
      <c r="CQ79" s="80">
        <f>SUM(CQ80:CQ87)</f>
        <v>0</v>
      </c>
      <c r="CR79" s="80">
        <f t="shared" si="76"/>
        <v>0</v>
      </c>
      <c r="CS79" s="80">
        <f>SUM(CS80:CS87)</f>
        <v>0</v>
      </c>
      <c r="CT79" s="80">
        <f>SUM(CT80:CT87)</f>
        <v>66523.42</v>
      </c>
      <c r="CU79" s="80">
        <f t="shared" si="14"/>
        <v>0</v>
      </c>
      <c r="CV79" s="80">
        <f>SUM(CV81:CV87)</f>
        <v>0</v>
      </c>
      <c r="CW79" s="80">
        <f>SUM(CW81:CW87)</f>
        <v>0</v>
      </c>
      <c r="CX79" s="80">
        <f>SUM(CX80:CX87)</f>
        <v>0</v>
      </c>
      <c r="CY79" s="80">
        <f>SUM(CY80:CY87)</f>
        <v>0</v>
      </c>
      <c r="CZ79" s="80">
        <f>SUM(CZ80:CZ87)</f>
        <v>0</v>
      </c>
      <c r="DA79" s="80">
        <f t="shared" si="77"/>
        <v>0</v>
      </c>
      <c r="DB79" s="80">
        <f>SUM(DB80:DB87)</f>
        <v>0</v>
      </c>
      <c r="DC79" s="80">
        <f>SUM(DC80:DC87)</f>
        <v>24023</v>
      </c>
      <c r="DD79" s="80">
        <f t="shared" si="15"/>
        <v>0</v>
      </c>
      <c r="DE79" s="80">
        <f>SUM(DE81:DE87)</f>
        <v>0</v>
      </c>
      <c r="DF79" s="80">
        <f>SUM(DF81:DF87)</f>
        <v>0</v>
      </c>
      <c r="DG79" s="80">
        <f>SUM(DG80:DG87)</f>
        <v>0</v>
      </c>
      <c r="DH79" s="80">
        <f>SUM(DH80:DH87)</f>
        <v>0</v>
      </c>
      <c r="DI79" s="80">
        <f>SUM(DI80:DI87)</f>
        <v>0</v>
      </c>
      <c r="DJ79" s="80">
        <f t="shared" si="78"/>
        <v>0</v>
      </c>
      <c r="DK79" s="80">
        <f>SUM(DK80:DK87)</f>
        <v>0</v>
      </c>
      <c r="DL79" s="80">
        <f>SUM(DL80:DL87)</f>
        <v>0</v>
      </c>
      <c r="DM79" s="80">
        <f t="shared" si="16"/>
        <v>0</v>
      </c>
      <c r="DN79" s="80">
        <f>SUM(DN81:DN87)</f>
        <v>0</v>
      </c>
      <c r="DO79" s="80">
        <f>SUM(DO81:DO87)</f>
        <v>0</v>
      </c>
      <c r="DP79" s="80">
        <f>SUM(DP80:DP87)</f>
        <v>0</v>
      </c>
      <c r="DQ79" s="80">
        <f>SUM(DQ80:DQ87)</f>
        <v>0</v>
      </c>
      <c r="DR79" s="80">
        <f>SUM(DR80:DR87)</f>
        <v>0</v>
      </c>
      <c r="DS79" s="80">
        <f t="shared" si="79"/>
        <v>0</v>
      </c>
      <c r="DT79" s="80">
        <f>SUM(DT80:DT87)</f>
        <v>0</v>
      </c>
      <c r="DU79" s="80">
        <f>SUM(DU80:DU87)</f>
        <v>1844</v>
      </c>
      <c r="DV79" s="80">
        <f t="shared" si="17"/>
        <v>0</v>
      </c>
      <c r="DW79" s="80">
        <f>SUM(DW81:DW87)</f>
        <v>0</v>
      </c>
      <c r="DX79" s="80">
        <f>SUM(DX81:DX87)</f>
        <v>0</v>
      </c>
      <c r="DY79" s="80">
        <f>SUM(DY80:DY87)</f>
        <v>0</v>
      </c>
      <c r="DZ79" s="80">
        <f>SUM(DZ80:DZ87)</f>
        <v>0</v>
      </c>
      <c r="EA79" s="80">
        <f>SUM(EA80:EA87)</f>
        <v>0</v>
      </c>
      <c r="EB79" s="80">
        <f t="shared" si="80"/>
        <v>0</v>
      </c>
      <c r="EC79" s="80">
        <f>SUM(EC80:EC87)</f>
        <v>0</v>
      </c>
      <c r="ED79" s="80">
        <f>SUM(ED80:ED87)</f>
        <v>31406.7</v>
      </c>
      <c r="EE79" s="80">
        <f t="shared" si="18"/>
        <v>0</v>
      </c>
      <c r="EF79" s="80">
        <f>SUM(EF81:EF87)</f>
        <v>0</v>
      </c>
      <c r="EG79" s="80">
        <f>SUM(EG81:EG87)</f>
        <v>0</v>
      </c>
      <c r="EH79" s="80">
        <f>SUM(EH80:EH87)</f>
        <v>0</v>
      </c>
      <c r="EI79" s="80">
        <f>SUM(EI80:EI87)</f>
        <v>0</v>
      </c>
      <c r="EJ79" s="80">
        <f>SUM(EJ80:EJ87)</f>
        <v>0</v>
      </c>
      <c r="EK79" s="80">
        <f t="shared" si="81"/>
        <v>0</v>
      </c>
      <c r="EL79" s="80">
        <f>SUM(EL80:EL87)</f>
        <v>0</v>
      </c>
      <c r="EM79" s="80">
        <f>SUM(EM80:EM87)</f>
        <v>22253.422999999999</v>
      </c>
      <c r="EN79" s="80">
        <f t="shared" si="19"/>
        <v>0</v>
      </c>
      <c r="EO79" s="80">
        <f>SUM(EO81:EO87)</f>
        <v>0</v>
      </c>
      <c r="EP79" s="80">
        <f>SUM(EP81:EP87)</f>
        <v>0</v>
      </c>
      <c r="EQ79" s="80">
        <f>SUM(EQ80:EQ87)</f>
        <v>0</v>
      </c>
      <c r="ER79" s="80">
        <f>SUM(ER80:ER87)</f>
        <v>0</v>
      </c>
      <c r="ES79" s="80">
        <f>SUM(ES80:ES87)</f>
        <v>0</v>
      </c>
      <c r="ET79" s="80">
        <f t="shared" si="82"/>
        <v>0</v>
      </c>
      <c r="EU79" s="80">
        <f>SUM(EU80:EU87)</f>
        <v>0</v>
      </c>
      <c r="EV79" s="80">
        <f>SUM(EV80:EV87)</f>
        <v>3539</v>
      </c>
      <c r="EW79" s="80">
        <f t="shared" si="20"/>
        <v>0</v>
      </c>
      <c r="EX79" s="80">
        <f>SUM(EX81:EX87)</f>
        <v>0</v>
      </c>
      <c r="EY79" s="80">
        <f>SUM(EY81:EY87)</f>
        <v>0</v>
      </c>
      <c r="EZ79" s="80">
        <f>SUM(EZ80:EZ87)</f>
        <v>0</v>
      </c>
      <c r="FA79" s="80">
        <f>SUM(FA80:FA87)</f>
        <v>0</v>
      </c>
      <c r="FB79" s="80">
        <f>SUM(FB80:FB87)</f>
        <v>0</v>
      </c>
      <c r="FC79" s="80">
        <f t="shared" si="83"/>
        <v>0</v>
      </c>
      <c r="FD79" s="80">
        <f>SUM(FD80:FD87)</f>
        <v>0</v>
      </c>
      <c r="FE79" s="80">
        <f>SUM(FE80:FE87)</f>
        <v>10639.98</v>
      </c>
      <c r="FF79" s="80">
        <f t="shared" si="21"/>
        <v>0</v>
      </c>
      <c r="FG79" s="80">
        <f>SUM(FG81:FG87)</f>
        <v>0</v>
      </c>
      <c r="FH79" s="80">
        <f>SUM(FH81:FH87)</f>
        <v>0</v>
      </c>
      <c r="FI79" s="80">
        <f>SUM(FI80:FI87)</f>
        <v>0</v>
      </c>
      <c r="FJ79" s="80">
        <f>SUM(FJ80:FJ87)</f>
        <v>0</v>
      </c>
      <c r="FK79" s="80">
        <f>SUM(FK80:FK87)</f>
        <v>0</v>
      </c>
      <c r="FL79" s="80">
        <f t="shared" si="84"/>
        <v>0</v>
      </c>
      <c r="FM79" s="80">
        <f>SUM(FM80:FM87)</f>
        <v>0</v>
      </c>
      <c r="FN79" s="80">
        <f>SUM(FN80:FN87)</f>
        <v>5484</v>
      </c>
      <c r="FO79" s="80">
        <f t="shared" si="61"/>
        <v>0</v>
      </c>
      <c r="FP79" s="80">
        <f>SUM(FP81:FP87)</f>
        <v>0</v>
      </c>
      <c r="FQ79" s="80">
        <f>SUM(FQ81:FQ87)</f>
        <v>0</v>
      </c>
      <c r="FR79" s="80">
        <f>SUM(FR80:FR87)</f>
        <v>0</v>
      </c>
      <c r="FS79" s="80">
        <f>SUM(FS80:FS87)</f>
        <v>0</v>
      </c>
      <c r="FT79" s="80">
        <f>SUM(FT80:FT87)</f>
        <v>0</v>
      </c>
      <c r="FU79" s="80">
        <f t="shared" si="146"/>
        <v>0</v>
      </c>
      <c r="FV79" s="80">
        <f>SUM(FV80:FV87)</f>
        <v>0</v>
      </c>
      <c r="FW79" s="80">
        <f>SUM(FW80:FW87)</f>
        <v>0</v>
      </c>
      <c r="FX79" s="80">
        <f t="shared" si="144"/>
        <v>0</v>
      </c>
      <c r="FY79" s="80">
        <f>SUM(FY81:FY87)</f>
        <v>0</v>
      </c>
      <c r="FZ79" s="80">
        <f>SUM(FZ81:FZ87)</f>
        <v>0</v>
      </c>
      <c r="GA79" s="80">
        <f t="shared" si="91"/>
        <v>0</v>
      </c>
      <c r="GB79" s="135">
        <f t="shared" si="92"/>
        <v>370414.6</v>
      </c>
      <c r="GC79" s="80">
        <f t="shared" si="93"/>
        <v>0</v>
      </c>
      <c r="GD79" s="80">
        <f t="shared" si="94"/>
        <v>370414.6</v>
      </c>
      <c r="GE79" s="80">
        <f t="shared" si="106"/>
        <v>678282.1</v>
      </c>
      <c r="GF79" s="80">
        <f t="shared" si="95"/>
        <v>469421.96799999999</v>
      </c>
      <c r="GG79" s="80">
        <f t="shared" si="96"/>
        <v>307867.5</v>
      </c>
      <c r="GH79" s="80">
        <f t="shared" si="107"/>
        <v>15606.5</v>
      </c>
      <c r="GI79" s="80">
        <f t="shared" si="107"/>
        <v>0</v>
      </c>
      <c r="GJ79" s="80"/>
      <c r="GK79" s="80"/>
      <c r="GL79" s="124"/>
      <c r="GM79" s="80">
        <f>SUM(GM80:GM87)</f>
        <v>6535</v>
      </c>
      <c r="GN79" s="80">
        <f>SUM(GN80:GN87)</f>
        <v>0</v>
      </c>
      <c r="GO79" s="80">
        <f>SUM(GO80:GO87)</f>
        <v>0</v>
      </c>
      <c r="GP79" s="80">
        <f t="shared" si="90"/>
        <v>0</v>
      </c>
      <c r="GQ79" s="80">
        <f>SUM(GQ80:GQ87)</f>
        <v>0</v>
      </c>
      <c r="GR79" s="80">
        <f>SUM(GR80:GR87)</f>
        <v>0</v>
      </c>
      <c r="GS79" s="80">
        <f t="shared" si="64"/>
        <v>0</v>
      </c>
      <c r="GT79" s="80">
        <f>SUM(GT81:GT87)</f>
        <v>0</v>
      </c>
      <c r="GU79" s="80">
        <f>SUM(GU81:GU87)</f>
        <v>0</v>
      </c>
      <c r="GV79" s="105"/>
      <c r="GW79" s="106"/>
      <c r="GX79" s="106"/>
      <c r="GY79" s="106"/>
      <c r="GZ79" s="106"/>
      <c r="HA79" s="106"/>
      <c r="HB79" s="106"/>
      <c r="HC79" s="106"/>
      <c r="HD79" s="106"/>
      <c r="HE79" s="108"/>
    </row>
    <row r="80" spans="1:213" s="40" customFormat="1" ht="14.25">
      <c r="A80" s="113">
        <v>5111</v>
      </c>
      <c r="B80" s="3" t="s">
        <v>102</v>
      </c>
      <c r="C80" s="80">
        <f t="shared" si="65"/>
        <v>0</v>
      </c>
      <c r="D80" s="80">
        <f t="shared" si="102"/>
        <v>0</v>
      </c>
      <c r="E80" s="80">
        <f t="shared" si="103"/>
        <v>0</v>
      </c>
      <c r="F80" s="80">
        <f t="shared" si="104"/>
        <v>0</v>
      </c>
      <c r="G80" s="80">
        <f t="shared" si="105"/>
        <v>0</v>
      </c>
      <c r="H80" s="80">
        <f t="shared" si="105"/>
        <v>0</v>
      </c>
      <c r="I80" s="80">
        <f t="shared" ref="I80:I87" si="148">+R80+Y80</f>
        <v>0</v>
      </c>
      <c r="J80" s="80">
        <f t="shared" si="66"/>
        <v>0</v>
      </c>
      <c r="K80" s="80">
        <f t="shared" si="67"/>
        <v>0</v>
      </c>
      <c r="L80" s="80"/>
      <c r="M80" s="80"/>
      <c r="N80" s="80"/>
      <c r="O80" s="80">
        <f t="shared" si="48"/>
        <v>0</v>
      </c>
      <c r="P80" s="80"/>
      <c r="Q80" s="80"/>
      <c r="R80" s="80">
        <f t="shared" ref="R80:R87" si="149">P80-O80</f>
        <v>0</v>
      </c>
      <c r="S80" s="80"/>
      <c r="T80" s="80"/>
      <c r="U80" s="80"/>
      <c r="V80" s="80"/>
      <c r="W80" s="80"/>
      <c r="X80" s="80">
        <f t="shared" si="68"/>
        <v>0</v>
      </c>
      <c r="Y80" s="80"/>
      <c r="Z80" s="80"/>
      <c r="AA80" s="80">
        <f t="shared" si="24"/>
        <v>0</v>
      </c>
      <c r="AB80" s="80"/>
      <c r="AC80" s="80"/>
      <c r="AD80" s="80"/>
      <c r="AE80" s="80"/>
      <c r="AF80" s="80"/>
      <c r="AG80" s="80">
        <f t="shared" si="69"/>
        <v>0</v>
      </c>
      <c r="AH80" s="80"/>
      <c r="AI80" s="80"/>
      <c r="AJ80" s="80">
        <f t="shared" ref="AJ80:AJ87" si="150">AH80-AG80</f>
        <v>0</v>
      </c>
      <c r="AK80" s="80"/>
      <c r="AL80" s="80"/>
      <c r="AM80" s="80"/>
      <c r="AN80" s="80"/>
      <c r="AO80" s="80"/>
      <c r="AP80" s="80">
        <f t="shared" si="70"/>
        <v>0</v>
      </c>
      <c r="AQ80" s="80"/>
      <c r="AR80" s="80"/>
      <c r="AS80" s="80">
        <f t="shared" ref="AS80:AS87" si="151">AQ80-AP80</f>
        <v>0</v>
      </c>
      <c r="AT80" s="80"/>
      <c r="AU80" s="80"/>
      <c r="AV80" s="80"/>
      <c r="AW80" s="80"/>
      <c r="AX80" s="80"/>
      <c r="AY80" s="80">
        <f t="shared" si="71"/>
        <v>0</v>
      </c>
      <c r="AZ80" s="80"/>
      <c r="BA80" s="80"/>
      <c r="BB80" s="80">
        <f t="shared" ref="BB80:BB87" si="152">AZ80-AY80</f>
        <v>0</v>
      </c>
      <c r="BC80" s="80"/>
      <c r="BD80" s="80"/>
      <c r="BE80" s="80"/>
      <c r="BF80" s="80"/>
      <c r="BG80" s="80"/>
      <c r="BH80" s="80">
        <f t="shared" si="72"/>
        <v>0</v>
      </c>
      <c r="BI80" s="80"/>
      <c r="BJ80" s="80"/>
      <c r="BK80" s="80">
        <f t="shared" ref="BK80:BK87" si="153">BI80-BH80</f>
        <v>0</v>
      </c>
      <c r="BL80" s="80"/>
      <c r="BM80" s="80"/>
      <c r="BN80" s="80"/>
      <c r="BO80" s="80"/>
      <c r="BP80" s="80"/>
      <c r="BQ80" s="80">
        <f t="shared" si="73"/>
        <v>0</v>
      </c>
      <c r="BR80" s="80"/>
      <c r="BS80" s="80"/>
      <c r="BT80" s="80">
        <f t="shared" ref="BT80:BT87" si="154">BR80-BQ80</f>
        <v>0</v>
      </c>
      <c r="BU80" s="80"/>
      <c r="BV80" s="80"/>
      <c r="BW80" s="80"/>
      <c r="BX80" s="80"/>
      <c r="BY80" s="80"/>
      <c r="BZ80" s="80">
        <f t="shared" si="74"/>
        <v>0</v>
      </c>
      <c r="CA80" s="80"/>
      <c r="CB80" s="80"/>
      <c r="CC80" s="80">
        <f t="shared" ref="CC80:CC87" si="155">CA80-BZ80</f>
        <v>0</v>
      </c>
      <c r="CD80" s="80"/>
      <c r="CE80" s="80"/>
      <c r="CF80" s="80"/>
      <c r="CG80" s="80"/>
      <c r="CH80" s="80"/>
      <c r="CI80" s="80">
        <f t="shared" si="75"/>
        <v>0</v>
      </c>
      <c r="CJ80" s="80"/>
      <c r="CK80" s="80"/>
      <c r="CL80" s="80">
        <f t="shared" ref="CL80:CL87" si="156">CJ80-CI80</f>
        <v>0</v>
      </c>
      <c r="CM80" s="80"/>
      <c r="CN80" s="80"/>
      <c r="CO80" s="80"/>
      <c r="CP80" s="80"/>
      <c r="CQ80" s="80"/>
      <c r="CR80" s="80">
        <f t="shared" si="76"/>
        <v>0</v>
      </c>
      <c r="CS80" s="80"/>
      <c r="CT80" s="80"/>
      <c r="CU80" s="80">
        <f t="shared" ref="CU80:CU87" si="157">CS80-CR80</f>
        <v>0</v>
      </c>
      <c r="CV80" s="80"/>
      <c r="CW80" s="80"/>
      <c r="CX80" s="80"/>
      <c r="CY80" s="80"/>
      <c r="CZ80" s="80"/>
      <c r="DA80" s="80">
        <f t="shared" si="77"/>
        <v>0</v>
      </c>
      <c r="DB80" s="80"/>
      <c r="DC80" s="80"/>
      <c r="DD80" s="80">
        <f t="shared" ref="DD80:DD87" si="158">DB80-DA80</f>
        <v>0</v>
      </c>
      <c r="DE80" s="80"/>
      <c r="DF80" s="80"/>
      <c r="DG80" s="80"/>
      <c r="DH80" s="80"/>
      <c r="DI80" s="80"/>
      <c r="DJ80" s="80">
        <f t="shared" si="78"/>
        <v>0</v>
      </c>
      <c r="DK80" s="80"/>
      <c r="DL80" s="80"/>
      <c r="DM80" s="80">
        <f t="shared" ref="DM80:DM87" si="159">DK80-DJ80</f>
        <v>0</v>
      </c>
      <c r="DN80" s="80"/>
      <c r="DO80" s="80"/>
      <c r="DP80" s="80"/>
      <c r="DQ80" s="80"/>
      <c r="DR80" s="80"/>
      <c r="DS80" s="80">
        <f t="shared" si="79"/>
        <v>0</v>
      </c>
      <c r="DT80" s="80"/>
      <c r="DU80" s="80"/>
      <c r="DV80" s="80">
        <f t="shared" ref="DV80:DV87" si="160">DT80-DS80</f>
        <v>0</v>
      </c>
      <c r="DW80" s="80"/>
      <c r="DX80" s="80"/>
      <c r="DY80" s="80"/>
      <c r="DZ80" s="80"/>
      <c r="EA80" s="80"/>
      <c r="EB80" s="80">
        <f t="shared" si="80"/>
        <v>0</v>
      </c>
      <c r="EC80" s="80"/>
      <c r="ED80" s="80"/>
      <c r="EE80" s="80">
        <f t="shared" ref="EE80:EE87" si="161">EC80-EB80</f>
        <v>0</v>
      </c>
      <c r="EF80" s="80"/>
      <c r="EG80" s="80"/>
      <c r="EH80" s="80"/>
      <c r="EI80" s="80"/>
      <c r="EJ80" s="80"/>
      <c r="EK80" s="80">
        <f t="shared" si="81"/>
        <v>0</v>
      </c>
      <c r="EL80" s="80"/>
      <c r="EM80" s="80"/>
      <c r="EN80" s="80">
        <f t="shared" ref="EN80:EN87" si="162">EL80-EK80</f>
        <v>0</v>
      </c>
      <c r="EO80" s="80"/>
      <c r="EP80" s="80"/>
      <c r="EQ80" s="80"/>
      <c r="ER80" s="80"/>
      <c r="ES80" s="80"/>
      <c r="ET80" s="80">
        <f t="shared" si="82"/>
        <v>0</v>
      </c>
      <c r="EU80" s="80"/>
      <c r="EV80" s="80"/>
      <c r="EW80" s="80">
        <f t="shared" ref="EW80:EW87" si="163">EU80-ET80</f>
        <v>0</v>
      </c>
      <c r="EX80" s="80"/>
      <c r="EY80" s="80"/>
      <c r="EZ80" s="80"/>
      <c r="FA80" s="80"/>
      <c r="FB80" s="80"/>
      <c r="FC80" s="80">
        <f t="shared" si="83"/>
        <v>0</v>
      </c>
      <c r="FD80" s="80"/>
      <c r="FE80" s="80"/>
      <c r="FF80" s="80">
        <f t="shared" ref="FF80:FF87" si="164">FD80-FC80</f>
        <v>0</v>
      </c>
      <c r="FG80" s="80"/>
      <c r="FH80" s="80"/>
      <c r="FI80" s="80"/>
      <c r="FJ80" s="80"/>
      <c r="FK80" s="80"/>
      <c r="FL80" s="80">
        <f t="shared" si="84"/>
        <v>0</v>
      </c>
      <c r="FM80" s="80"/>
      <c r="FN80" s="80"/>
      <c r="FO80" s="80">
        <f t="shared" si="61"/>
        <v>0</v>
      </c>
      <c r="FP80" s="80"/>
      <c r="FQ80" s="80"/>
      <c r="FR80" s="80"/>
      <c r="FS80" s="80"/>
      <c r="FT80" s="80"/>
      <c r="FU80" s="80">
        <f t="shared" si="146"/>
        <v>0</v>
      </c>
      <c r="FV80" s="80"/>
      <c r="FW80" s="80"/>
      <c r="FX80" s="80">
        <f t="shared" si="144"/>
        <v>0</v>
      </c>
      <c r="FY80" s="80"/>
      <c r="FZ80" s="80"/>
      <c r="GA80" s="80">
        <f t="shared" si="91"/>
        <v>0</v>
      </c>
      <c r="GB80" s="135">
        <f t="shared" si="92"/>
        <v>0</v>
      </c>
      <c r="GC80" s="80">
        <f t="shared" si="93"/>
        <v>0</v>
      </c>
      <c r="GD80" s="80">
        <f t="shared" si="94"/>
        <v>0</v>
      </c>
      <c r="GE80" s="80">
        <f t="shared" si="106"/>
        <v>0</v>
      </c>
      <c r="GF80" s="80">
        <f t="shared" si="95"/>
        <v>0</v>
      </c>
      <c r="GG80" s="80">
        <f t="shared" si="96"/>
        <v>0</v>
      </c>
      <c r="GH80" s="80">
        <f t="shared" si="107"/>
        <v>0</v>
      </c>
      <c r="GI80" s="80">
        <f t="shared" si="107"/>
        <v>0</v>
      </c>
      <c r="GJ80" s="80"/>
      <c r="GK80" s="80"/>
      <c r="GL80" s="124"/>
      <c r="GM80" s="80"/>
      <c r="GN80" s="80"/>
      <c r="GO80" s="80"/>
      <c r="GP80" s="80">
        <f t="shared" si="90"/>
        <v>0</v>
      </c>
      <c r="GQ80" s="80"/>
      <c r="GR80" s="80"/>
      <c r="GS80" s="80">
        <f t="shared" si="64"/>
        <v>0</v>
      </c>
      <c r="GT80" s="80"/>
      <c r="GU80" s="80"/>
      <c r="GV80" s="105"/>
      <c r="GW80" s="106"/>
      <c r="GX80" s="106"/>
      <c r="GY80" s="106"/>
      <c r="GZ80" s="106"/>
      <c r="HA80" s="106"/>
      <c r="HB80" s="106"/>
      <c r="HC80" s="106"/>
      <c r="HD80" s="106"/>
      <c r="HE80" s="108"/>
    </row>
    <row r="81" spans="1:213" s="40" customFormat="1" ht="14.25">
      <c r="A81" s="113">
        <v>5112</v>
      </c>
      <c r="B81" s="3" t="s">
        <v>107</v>
      </c>
      <c r="C81" s="80">
        <f t="shared" si="65"/>
        <v>0</v>
      </c>
      <c r="D81" s="80">
        <f t="shared" si="102"/>
        <v>0</v>
      </c>
      <c r="E81" s="80">
        <f t="shared" si="103"/>
        <v>0</v>
      </c>
      <c r="F81" s="80">
        <f t="shared" si="104"/>
        <v>0</v>
      </c>
      <c r="G81" s="80">
        <f t="shared" si="105"/>
        <v>0</v>
      </c>
      <c r="H81" s="80">
        <f t="shared" si="105"/>
        <v>0</v>
      </c>
      <c r="I81" s="80">
        <f t="shared" si="148"/>
        <v>0</v>
      </c>
      <c r="J81" s="80">
        <f t="shared" si="66"/>
        <v>0</v>
      </c>
      <c r="K81" s="80">
        <f t="shared" si="67"/>
        <v>0</v>
      </c>
      <c r="L81" s="80"/>
      <c r="M81" s="80"/>
      <c r="N81" s="80"/>
      <c r="O81" s="80">
        <f t="shared" si="48"/>
        <v>0</v>
      </c>
      <c r="P81" s="80"/>
      <c r="Q81" s="80"/>
      <c r="R81" s="80">
        <f t="shared" si="149"/>
        <v>0</v>
      </c>
      <c r="S81" s="80"/>
      <c r="T81" s="80"/>
      <c r="U81" s="80"/>
      <c r="V81" s="80"/>
      <c r="W81" s="80"/>
      <c r="X81" s="80">
        <f t="shared" si="68"/>
        <v>0</v>
      </c>
      <c r="Y81" s="80"/>
      <c r="Z81" s="80"/>
      <c r="AA81" s="80">
        <f t="shared" ref="AA81:AA87" si="165">Y81-X81</f>
        <v>0</v>
      </c>
      <c r="AB81" s="80"/>
      <c r="AC81" s="80"/>
      <c r="AD81" s="80"/>
      <c r="AE81" s="80"/>
      <c r="AF81" s="80"/>
      <c r="AG81" s="80">
        <f t="shared" si="69"/>
        <v>0</v>
      </c>
      <c r="AH81" s="80"/>
      <c r="AI81" s="80"/>
      <c r="AJ81" s="80">
        <f t="shared" si="150"/>
        <v>0</v>
      </c>
      <c r="AK81" s="80"/>
      <c r="AL81" s="80"/>
      <c r="AM81" s="80"/>
      <c r="AN81" s="80"/>
      <c r="AO81" s="80"/>
      <c r="AP81" s="80">
        <f t="shared" si="70"/>
        <v>0</v>
      </c>
      <c r="AQ81" s="80"/>
      <c r="AR81" s="80"/>
      <c r="AS81" s="80">
        <f t="shared" si="151"/>
        <v>0</v>
      </c>
      <c r="AT81" s="80"/>
      <c r="AU81" s="80"/>
      <c r="AV81" s="80"/>
      <c r="AW81" s="80"/>
      <c r="AX81" s="80"/>
      <c r="AY81" s="80">
        <f t="shared" si="71"/>
        <v>0</v>
      </c>
      <c r="AZ81" s="80"/>
      <c r="BA81" s="80"/>
      <c r="BB81" s="80">
        <f t="shared" si="152"/>
        <v>0</v>
      </c>
      <c r="BC81" s="80"/>
      <c r="BD81" s="80"/>
      <c r="BE81" s="80"/>
      <c r="BF81" s="80"/>
      <c r="BG81" s="80"/>
      <c r="BH81" s="80">
        <f t="shared" si="72"/>
        <v>0</v>
      </c>
      <c r="BI81" s="80"/>
      <c r="BJ81" s="80"/>
      <c r="BK81" s="80">
        <f t="shared" si="153"/>
        <v>0</v>
      </c>
      <c r="BL81" s="80"/>
      <c r="BM81" s="80"/>
      <c r="BN81" s="80"/>
      <c r="BO81" s="80"/>
      <c r="BP81" s="80"/>
      <c r="BQ81" s="80">
        <f t="shared" si="73"/>
        <v>0</v>
      </c>
      <c r="BR81" s="80"/>
      <c r="BS81" s="80"/>
      <c r="BT81" s="80">
        <f t="shared" si="154"/>
        <v>0</v>
      </c>
      <c r="BU81" s="80"/>
      <c r="BV81" s="80"/>
      <c r="BW81" s="80"/>
      <c r="BX81" s="80"/>
      <c r="BY81" s="80"/>
      <c r="BZ81" s="80">
        <f t="shared" si="74"/>
        <v>0</v>
      </c>
      <c r="CA81" s="80"/>
      <c r="CB81" s="80"/>
      <c r="CC81" s="80">
        <f t="shared" si="155"/>
        <v>0</v>
      </c>
      <c r="CD81" s="80"/>
      <c r="CE81" s="80"/>
      <c r="CF81" s="80"/>
      <c r="CG81" s="80"/>
      <c r="CH81" s="80"/>
      <c r="CI81" s="80">
        <f t="shared" si="75"/>
        <v>0</v>
      </c>
      <c r="CJ81" s="80"/>
      <c r="CK81" s="80"/>
      <c r="CL81" s="80">
        <f t="shared" si="156"/>
        <v>0</v>
      </c>
      <c r="CM81" s="80"/>
      <c r="CN81" s="80"/>
      <c r="CO81" s="80"/>
      <c r="CP81" s="80"/>
      <c r="CQ81" s="80"/>
      <c r="CR81" s="80">
        <f t="shared" si="76"/>
        <v>0</v>
      </c>
      <c r="CS81" s="80"/>
      <c r="CT81" s="80"/>
      <c r="CU81" s="80">
        <f t="shared" si="157"/>
        <v>0</v>
      </c>
      <c r="CV81" s="80"/>
      <c r="CW81" s="80"/>
      <c r="CX81" s="80"/>
      <c r="CY81" s="80"/>
      <c r="CZ81" s="80"/>
      <c r="DA81" s="80">
        <f t="shared" si="77"/>
        <v>0</v>
      </c>
      <c r="DB81" s="80"/>
      <c r="DC81" s="80"/>
      <c r="DD81" s="80">
        <f t="shared" si="158"/>
        <v>0</v>
      </c>
      <c r="DE81" s="80"/>
      <c r="DF81" s="80"/>
      <c r="DG81" s="80"/>
      <c r="DH81" s="80"/>
      <c r="DI81" s="80"/>
      <c r="DJ81" s="80">
        <f t="shared" si="78"/>
        <v>0</v>
      </c>
      <c r="DK81" s="80"/>
      <c r="DL81" s="80"/>
      <c r="DM81" s="80">
        <f t="shared" si="159"/>
        <v>0</v>
      </c>
      <c r="DN81" s="80"/>
      <c r="DO81" s="80"/>
      <c r="DP81" s="80"/>
      <c r="DQ81" s="80"/>
      <c r="DR81" s="80"/>
      <c r="DS81" s="80">
        <f t="shared" si="79"/>
        <v>0</v>
      </c>
      <c r="DT81" s="80"/>
      <c r="DU81" s="80"/>
      <c r="DV81" s="80">
        <f t="shared" si="160"/>
        <v>0</v>
      </c>
      <c r="DW81" s="80"/>
      <c r="DX81" s="80"/>
      <c r="DY81" s="80"/>
      <c r="DZ81" s="80"/>
      <c r="EA81" s="80"/>
      <c r="EB81" s="80">
        <f t="shared" si="80"/>
        <v>0</v>
      </c>
      <c r="EC81" s="80"/>
      <c r="ED81" s="80"/>
      <c r="EE81" s="80">
        <f t="shared" si="161"/>
        <v>0</v>
      </c>
      <c r="EF81" s="80"/>
      <c r="EG81" s="80"/>
      <c r="EH81" s="80"/>
      <c r="EI81" s="80"/>
      <c r="EJ81" s="80"/>
      <c r="EK81" s="80">
        <f t="shared" si="81"/>
        <v>0</v>
      </c>
      <c r="EL81" s="80"/>
      <c r="EM81" s="80"/>
      <c r="EN81" s="80">
        <f t="shared" si="162"/>
        <v>0</v>
      </c>
      <c r="EO81" s="80"/>
      <c r="EP81" s="80"/>
      <c r="EQ81" s="80"/>
      <c r="ER81" s="80"/>
      <c r="ES81" s="80"/>
      <c r="ET81" s="80">
        <f t="shared" si="82"/>
        <v>0</v>
      </c>
      <c r="EU81" s="80"/>
      <c r="EV81" s="80"/>
      <c r="EW81" s="80">
        <f t="shared" si="163"/>
        <v>0</v>
      </c>
      <c r="EX81" s="80"/>
      <c r="EY81" s="80"/>
      <c r="EZ81" s="80"/>
      <c r="FA81" s="80"/>
      <c r="FB81" s="80"/>
      <c r="FC81" s="80">
        <f t="shared" si="83"/>
        <v>0</v>
      </c>
      <c r="FD81" s="80"/>
      <c r="FE81" s="80"/>
      <c r="FF81" s="80">
        <f t="shared" si="164"/>
        <v>0</v>
      </c>
      <c r="FG81" s="80"/>
      <c r="FH81" s="80"/>
      <c r="FI81" s="80"/>
      <c r="FJ81" s="80"/>
      <c r="FK81" s="80"/>
      <c r="FL81" s="80">
        <f t="shared" si="84"/>
        <v>0</v>
      </c>
      <c r="FM81" s="80"/>
      <c r="FN81" s="80"/>
      <c r="FO81" s="80">
        <f t="shared" si="61"/>
        <v>0</v>
      </c>
      <c r="FP81" s="80"/>
      <c r="FQ81" s="80"/>
      <c r="FR81" s="80"/>
      <c r="FS81" s="80"/>
      <c r="FT81" s="80"/>
      <c r="FU81" s="80">
        <f t="shared" si="146"/>
        <v>0</v>
      </c>
      <c r="FV81" s="80"/>
      <c r="FW81" s="80"/>
      <c r="FX81" s="80">
        <f t="shared" si="144"/>
        <v>0</v>
      </c>
      <c r="FY81" s="80"/>
      <c r="FZ81" s="80"/>
      <c r="GA81" s="80">
        <f t="shared" si="91"/>
        <v>0</v>
      </c>
      <c r="GB81" s="135">
        <f t="shared" si="92"/>
        <v>0</v>
      </c>
      <c r="GC81" s="80">
        <f t="shared" si="93"/>
        <v>0</v>
      </c>
      <c r="GD81" s="80">
        <f t="shared" si="94"/>
        <v>0</v>
      </c>
      <c r="GE81" s="80">
        <f t="shared" si="106"/>
        <v>0</v>
      </c>
      <c r="GF81" s="80">
        <f t="shared" si="95"/>
        <v>0</v>
      </c>
      <c r="GG81" s="80">
        <f t="shared" si="96"/>
        <v>0</v>
      </c>
      <c r="GH81" s="80">
        <f t="shared" si="107"/>
        <v>0</v>
      </c>
      <c r="GI81" s="80">
        <f t="shared" si="107"/>
        <v>0</v>
      </c>
      <c r="GJ81" s="80"/>
      <c r="GK81" s="80"/>
      <c r="GL81" s="124"/>
      <c r="GM81" s="80"/>
      <c r="GN81" s="80"/>
      <c r="GO81" s="80"/>
      <c r="GP81" s="80">
        <f t="shared" si="90"/>
        <v>0</v>
      </c>
      <c r="GQ81" s="80"/>
      <c r="GR81" s="80"/>
      <c r="GS81" s="80">
        <f t="shared" si="64"/>
        <v>0</v>
      </c>
      <c r="GT81" s="80"/>
      <c r="GU81" s="80"/>
      <c r="GV81" s="105"/>
      <c r="GW81" s="106"/>
      <c r="GX81" s="106"/>
      <c r="GY81" s="106"/>
      <c r="GZ81" s="106"/>
      <c r="HA81" s="106"/>
      <c r="HB81" s="106"/>
      <c r="HC81" s="106"/>
      <c r="HD81" s="106"/>
      <c r="HE81" s="108"/>
    </row>
    <row r="82" spans="1:213" s="40" customFormat="1" ht="14.25">
      <c r="A82" s="28" t="s">
        <v>101</v>
      </c>
      <c r="B82" s="3" t="s">
        <v>103</v>
      </c>
      <c r="C82" s="80">
        <f t="shared" si="65"/>
        <v>0</v>
      </c>
      <c r="D82" s="80">
        <f t="shared" si="102"/>
        <v>0</v>
      </c>
      <c r="E82" s="80">
        <f t="shared" si="103"/>
        <v>0</v>
      </c>
      <c r="F82" s="80">
        <f t="shared" si="104"/>
        <v>0</v>
      </c>
      <c r="G82" s="80">
        <f t="shared" si="105"/>
        <v>0</v>
      </c>
      <c r="H82" s="80">
        <f t="shared" si="105"/>
        <v>0</v>
      </c>
      <c r="I82" s="80">
        <f t="shared" si="148"/>
        <v>0</v>
      </c>
      <c r="J82" s="80">
        <f t="shared" si="66"/>
        <v>0</v>
      </c>
      <c r="K82" s="80">
        <f t="shared" si="67"/>
        <v>0</v>
      </c>
      <c r="L82" s="80"/>
      <c r="M82" s="80"/>
      <c r="N82" s="80"/>
      <c r="O82" s="80">
        <f t="shared" si="48"/>
        <v>0</v>
      </c>
      <c r="P82" s="80"/>
      <c r="Q82" s="80"/>
      <c r="R82" s="80">
        <f t="shared" si="149"/>
        <v>0</v>
      </c>
      <c r="S82" s="80"/>
      <c r="T82" s="80"/>
      <c r="U82" s="80"/>
      <c r="V82" s="80"/>
      <c r="W82" s="80"/>
      <c r="X82" s="80">
        <f t="shared" si="68"/>
        <v>0</v>
      </c>
      <c r="Y82" s="80"/>
      <c r="Z82" s="80"/>
      <c r="AA82" s="80">
        <f t="shared" si="165"/>
        <v>0</v>
      </c>
      <c r="AB82" s="80"/>
      <c r="AC82" s="80"/>
      <c r="AD82" s="80"/>
      <c r="AE82" s="80"/>
      <c r="AF82" s="80"/>
      <c r="AG82" s="80">
        <f t="shared" si="69"/>
        <v>0</v>
      </c>
      <c r="AH82" s="80"/>
      <c r="AI82" s="80"/>
      <c r="AJ82" s="80">
        <f t="shared" si="150"/>
        <v>0</v>
      </c>
      <c r="AK82" s="80"/>
      <c r="AL82" s="80"/>
      <c r="AM82" s="80"/>
      <c r="AN82" s="80"/>
      <c r="AO82" s="80"/>
      <c r="AP82" s="80">
        <f t="shared" si="70"/>
        <v>0</v>
      </c>
      <c r="AQ82" s="80"/>
      <c r="AR82" s="80"/>
      <c r="AS82" s="80">
        <f t="shared" si="151"/>
        <v>0</v>
      </c>
      <c r="AT82" s="80"/>
      <c r="AU82" s="80"/>
      <c r="AV82" s="80"/>
      <c r="AW82" s="80"/>
      <c r="AX82" s="80"/>
      <c r="AY82" s="80">
        <f t="shared" si="71"/>
        <v>0</v>
      </c>
      <c r="AZ82" s="80"/>
      <c r="BA82" s="80"/>
      <c r="BB82" s="80">
        <f t="shared" si="152"/>
        <v>0</v>
      </c>
      <c r="BC82" s="80"/>
      <c r="BD82" s="80"/>
      <c r="BE82" s="80"/>
      <c r="BF82" s="80"/>
      <c r="BG82" s="80"/>
      <c r="BH82" s="80">
        <f t="shared" si="72"/>
        <v>0</v>
      </c>
      <c r="BI82" s="80"/>
      <c r="BJ82" s="80"/>
      <c r="BK82" s="80">
        <f t="shared" si="153"/>
        <v>0</v>
      </c>
      <c r="BL82" s="80"/>
      <c r="BM82" s="80"/>
      <c r="BN82" s="80"/>
      <c r="BO82" s="80"/>
      <c r="BP82" s="80"/>
      <c r="BQ82" s="80">
        <f t="shared" si="73"/>
        <v>0</v>
      </c>
      <c r="BR82" s="80"/>
      <c r="BS82" s="80"/>
      <c r="BT82" s="80">
        <f t="shared" si="154"/>
        <v>0</v>
      </c>
      <c r="BU82" s="80"/>
      <c r="BV82" s="80"/>
      <c r="BW82" s="80"/>
      <c r="BX82" s="80"/>
      <c r="BY82" s="80"/>
      <c r="BZ82" s="80">
        <f t="shared" si="74"/>
        <v>0</v>
      </c>
      <c r="CA82" s="80"/>
      <c r="CB82" s="80"/>
      <c r="CC82" s="80">
        <f t="shared" si="155"/>
        <v>0</v>
      </c>
      <c r="CD82" s="80"/>
      <c r="CE82" s="80"/>
      <c r="CF82" s="80"/>
      <c r="CG82" s="80"/>
      <c r="CH82" s="80"/>
      <c r="CI82" s="80">
        <f t="shared" si="75"/>
        <v>0</v>
      </c>
      <c r="CJ82" s="80"/>
      <c r="CK82" s="80"/>
      <c r="CL82" s="80">
        <f t="shared" si="156"/>
        <v>0</v>
      </c>
      <c r="CM82" s="80"/>
      <c r="CN82" s="80"/>
      <c r="CO82" s="80"/>
      <c r="CP82" s="80"/>
      <c r="CQ82" s="80"/>
      <c r="CR82" s="80">
        <f t="shared" si="76"/>
        <v>0</v>
      </c>
      <c r="CS82" s="80"/>
      <c r="CT82" s="80">
        <v>47100</v>
      </c>
      <c r="CU82" s="80">
        <f t="shared" si="157"/>
        <v>0</v>
      </c>
      <c r="CV82" s="80"/>
      <c r="CW82" s="80"/>
      <c r="CX82" s="80"/>
      <c r="CY82" s="80"/>
      <c r="CZ82" s="80"/>
      <c r="DA82" s="80">
        <f t="shared" si="77"/>
        <v>0</v>
      </c>
      <c r="DB82" s="80"/>
      <c r="DC82" s="80"/>
      <c r="DD82" s="80">
        <f t="shared" si="158"/>
        <v>0</v>
      </c>
      <c r="DE82" s="80"/>
      <c r="DF82" s="80"/>
      <c r="DG82" s="80"/>
      <c r="DH82" s="80"/>
      <c r="DI82" s="80"/>
      <c r="DJ82" s="80">
        <f t="shared" si="78"/>
        <v>0</v>
      </c>
      <c r="DK82" s="80"/>
      <c r="DL82" s="80"/>
      <c r="DM82" s="80">
        <f t="shared" si="159"/>
        <v>0</v>
      </c>
      <c r="DN82" s="80"/>
      <c r="DO82" s="80"/>
      <c r="DP82" s="80"/>
      <c r="DQ82" s="80"/>
      <c r="DR82" s="80"/>
      <c r="DS82" s="80">
        <f t="shared" si="79"/>
        <v>0</v>
      </c>
      <c r="DT82" s="80"/>
      <c r="DU82" s="80"/>
      <c r="DV82" s="80">
        <f t="shared" si="160"/>
        <v>0</v>
      </c>
      <c r="DW82" s="80"/>
      <c r="DX82" s="80"/>
      <c r="DY82" s="80"/>
      <c r="DZ82" s="80"/>
      <c r="EA82" s="80"/>
      <c r="EB82" s="80">
        <f t="shared" si="80"/>
        <v>0</v>
      </c>
      <c r="EC82" s="80"/>
      <c r="ED82" s="80"/>
      <c r="EE82" s="80">
        <f t="shared" si="161"/>
        <v>0</v>
      </c>
      <c r="EF82" s="80"/>
      <c r="EG82" s="80"/>
      <c r="EH82" s="80"/>
      <c r="EI82" s="80"/>
      <c r="EJ82" s="80"/>
      <c r="EK82" s="80">
        <f t="shared" si="81"/>
        <v>0</v>
      </c>
      <c r="EL82" s="80"/>
      <c r="EM82" s="80"/>
      <c r="EN82" s="80">
        <f t="shared" si="162"/>
        <v>0</v>
      </c>
      <c r="EO82" s="80"/>
      <c r="EP82" s="80"/>
      <c r="EQ82" s="80"/>
      <c r="ER82" s="80"/>
      <c r="ES82" s="80"/>
      <c r="ET82" s="80">
        <f t="shared" si="82"/>
        <v>0</v>
      </c>
      <c r="EU82" s="80"/>
      <c r="EV82" s="80"/>
      <c r="EW82" s="80">
        <f t="shared" si="163"/>
        <v>0</v>
      </c>
      <c r="EX82" s="80"/>
      <c r="EY82" s="80"/>
      <c r="EZ82" s="80"/>
      <c r="FA82" s="80"/>
      <c r="FB82" s="80"/>
      <c r="FC82" s="80">
        <f t="shared" si="83"/>
        <v>0</v>
      </c>
      <c r="FD82" s="80"/>
      <c r="FE82" s="80"/>
      <c r="FF82" s="80">
        <f t="shared" si="164"/>
        <v>0</v>
      </c>
      <c r="FG82" s="80"/>
      <c r="FH82" s="80"/>
      <c r="FI82" s="80"/>
      <c r="FJ82" s="80"/>
      <c r="FK82" s="80"/>
      <c r="FL82" s="80">
        <f t="shared" si="84"/>
        <v>0</v>
      </c>
      <c r="FM82" s="80"/>
      <c r="FN82" s="80"/>
      <c r="FO82" s="80">
        <f t="shared" si="61"/>
        <v>0</v>
      </c>
      <c r="FP82" s="80"/>
      <c r="FQ82" s="80"/>
      <c r="FR82" s="80"/>
      <c r="FS82" s="80"/>
      <c r="FT82" s="80"/>
      <c r="FU82" s="80">
        <f t="shared" si="146"/>
        <v>0</v>
      </c>
      <c r="FV82" s="80"/>
      <c r="FW82" s="80"/>
      <c r="FX82" s="80">
        <f t="shared" si="144"/>
        <v>0</v>
      </c>
      <c r="FY82" s="80"/>
      <c r="FZ82" s="80"/>
      <c r="GA82" s="80">
        <f t="shared" si="91"/>
        <v>0</v>
      </c>
      <c r="GB82" s="135">
        <f t="shared" si="92"/>
        <v>0</v>
      </c>
      <c r="GC82" s="80">
        <f t="shared" si="93"/>
        <v>0</v>
      </c>
      <c r="GD82" s="80">
        <f t="shared" si="94"/>
        <v>0</v>
      </c>
      <c r="GE82" s="80">
        <f t="shared" si="106"/>
        <v>0</v>
      </c>
      <c r="GF82" s="80">
        <f t="shared" si="95"/>
        <v>47100</v>
      </c>
      <c r="GG82" s="80">
        <f t="shared" si="96"/>
        <v>0</v>
      </c>
      <c r="GH82" s="80">
        <f t="shared" si="107"/>
        <v>0</v>
      </c>
      <c r="GI82" s="80">
        <f t="shared" si="107"/>
        <v>0</v>
      </c>
      <c r="GJ82" s="125"/>
      <c r="GK82" s="125"/>
      <c r="GL82" s="124"/>
      <c r="GM82" s="80"/>
      <c r="GN82" s="80"/>
      <c r="GO82" s="80"/>
      <c r="GP82" s="80">
        <f t="shared" si="90"/>
        <v>0</v>
      </c>
      <c r="GQ82" s="80"/>
      <c r="GR82" s="80"/>
      <c r="GS82" s="80">
        <f t="shared" si="64"/>
        <v>0</v>
      </c>
      <c r="GT82" s="80"/>
      <c r="GU82" s="80"/>
      <c r="GV82" s="111"/>
      <c r="GW82" s="112"/>
      <c r="GX82" s="112"/>
      <c r="GY82" s="106"/>
      <c r="GZ82" s="106"/>
      <c r="HA82" s="106"/>
      <c r="HB82" s="106"/>
      <c r="HC82" s="112"/>
      <c r="HD82" s="112"/>
      <c r="HE82" s="108"/>
    </row>
    <row r="83" spans="1:213" s="40" customFormat="1" ht="14.25">
      <c r="A83" s="28">
        <v>5121</v>
      </c>
      <c r="B83" s="3" t="s">
        <v>55</v>
      </c>
      <c r="C83" s="80">
        <f t="shared" si="65"/>
        <v>0</v>
      </c>
      <c r="D83" s="80">
        <f t="shared" si="102"/>
        <v>8500</v>
      </c>
      <c r="E83" s="80">
        <f t="shared" si="103"/>
        <v>0</v>
      </c>
      <c r="F83" s="80">
        <f t="shared" si="104"/>
        <v>8500</v>
      </c>
      <c r="G83" s="80">
        <f t="shared" si="105"/>
        <v>107000</v>
      </c>
      <c r="H83" s="80">
        <f t="shared" si="105"/>
        <v>0</v>
      </c>
      <c r="I83" s="80">
        <f t="shared" si="148"/>
        <v>98500</v>
      </c>
      <c r="J83" s="80">
        <f t="shared" si="66"/>
        <v>0</v>
      </c>
      <c r="K83" s="80">
        <f t="shared" si="67"/>
        <v>0</v>
      </c>
      <c r="L83" s="80"/>
      <c r="M83" s="80">
        <v>8500</v>
      </c>
      <c r="N83" s="80"/>
      <c r="O83" s="80">
        <f>M83+N83</f>
        <v>8500</v>
      </c>
      <c r="P83" s="124">
        <v>107000</v>
      </c>
      <c r="Q83" s="80"/>
      <c r="R83" s="80">
        <f t="shared" si="149"/>
        <v>98500</v>
      </c>
      <c r="S83" s="80"/>
      <c r="T83" s="80"/>
      <c r="U83" s="80"/>
      <c r="V83" s="80"/>
      <c r="W83" s="80"/>
      <c r="X83" s="80">
        <f t="shared" si="68"/>
        <v>0</v>
      </c>
      <c r="Y83" s="124"/>
      <c r="Z83" s="80"/>
      <c r="AA83" s="80">
        <f t="shared" si="165"/>
        <v>0</v>
      </c>
      <c r="AB83" s="80"/>
      <c r="AC83" s="80"/>
      <c r="AD83" s="80"/>
      <c r="AE83" s="80"/>
      <c r="AF83" s="80"/>
      <c r="AG83" s="80">
        <f t="shared" si="69"/>
        <v>0</v>
      </c>
      <c r="AH83" s="124"/>
      <c r="AI83" s="124">
        <v>15000</v>
      </c>
      <c r="AJ83" s="80">
        <f t="shared" si="150"/>
        <v>0</v>
      </c>
      <c r="AK83" s="80"/>
      <c r="AL83" s="80"/>
      <c r="AM83" s="80"/>
      <c r="AN83" s="80"/>
      <c r="AO83" s="80"/>
      <c r="AP83" s="80">
        <f t="shared" si="70"/>
        <v>0</v>
      </c>
      <c r="AQ83" s="124"/>
      <c r="AR83" s="80"/>
      <c r="AS83" s="80">
        <f t="shared" si="151"/>
        <v>0</v>
      </c>
      <c r="AT83" s="80"/>
      <c r="AU83" s="80"/>
      <c r="AV83" s="80"/>
      <c r="AW83" s="80"/>
      <c r="AX83" s="80"/>
      <c r="AY83" s="80">
        <f t="shared" si="71"/>
        <v>0</v>
      </c>
      <c r="AZ83" s="124"/>
      <c r="BA83" s="80"/>
      <c r="BB83" s="80">
        <f t="shared" si="152"/>
        <v>0</v>
      </c>
      <c r="BC83" s="80"/>
      <c r="BD83" s="80"/>
      <c r="BE83" s="80"/>
      <c r="BF83" s="80"/>
      <c r="BG83" s="80"/>
      <c r="BH83" s="80">
        <f t="shared" si="72"/>
        <v>0</v>
      </c>
      <c r="BI83" s="124"/>
      <c r="BJ83" s="80"/>
      <c r="BK83" s="80">
        <f t="shared" si="153"/>
        <v>0</v>
      </c>
      <c r="BL83" s="80"/>
      <c r="BM83" s="80"/>
      <c r="BN83" s="80"/>
      <c r="BO83" s="80"/>
      <c r="BP83" s="80"/>
      <c r="BQ83" s="80">
        <f t="shared" si="73"/>
        <v>0</v>
      </c>
      <c r="BR83" s="124"/>
      <c r="BS83" s="80"/>
      <c r="BT83" s="80">
        <f t="shared" si="154"/>
        <v>0</v>
      </c>
      <c r="BU83" s="80"/>
      <c r="BV83" s="80"/>
      <c r="BW83" s="80"/>
      <c r="BX83" s="80"/>
      <c r="BY83" s="80"/>
      <c r="BZ83" s="80">
        <f t="shared" si="74"/>
        <v>0</v>
      </c>
      <c r="CA83" s="124"/>
      <c r="CB83" s="80"/>
      <c r="CC83" s="80">
        <f t="shared" si="155"/>
        <v>0</v>
      </c>
      <c r="CD83" s="80"/>
      <c r="CE83" s="80"/>
      <c r="CF83" s="80"/>
      <c r="CG83" s="80"/>
      <c r="CH83" s="80"/>
      <c r="CI83" s="80">
        <f t="shared" si="75"/>
        <v>0</v>
      </c>
      <c r="CJ83" s="124"/>
      <c r="CK83" s="80"/>
      <c r="CL83" s="80">
        <f t="shared" si="156"/>
        <v>0</v>
      </c>
      <c r="CM83" s="80"/>
      <c r="CN83" s="80"/>
      <c r="CO83" s="80"/>
      <c r="CP83" s="80"/>
      <c r="CQ83" s="80"/>
      <c r="CR83" s="80">
        <f t="shared" si="76"/>
        <v>0</v>
      </c>
      <c r="CS83" s="124"/>
      <c r="CT83" s="124"/>
      <c r="CU83" s="80">
        <f t="shared" si="157"/>
        <v>0</v>
      </c>
      <c r="CV83" s="80"/>
      <c r="CW83" s="80"/>
      <c r="CX83" s="80"/>
      <c r="CY83" s="80"/>
      <c r="CZ83" s="80"/>
      <c r="DA83" s="80">
        <f t="shared" si="77"/>
        <v>0</v>
      </c>
      <c r="DB83" s="124"/>
      <c r="DC83" s="80"/>
      <c r="DD83" s="80">
        <f t="shared" si="158"/>
        <v>0</v>
      </c>
      <c r="DE83" s="80"/>
      <c r="DF83" s="80"/>
      <c r="DG83" s="80"/>
      <c r="DH83" s="80"/>
      <c r="DI83" s="80"/>
      <c r="DJ83" s="80">
        <f t="shared" si="78"/>
        <v>0</v>
      </c>
      <c r="DK83" s="124"/>
      <c r="DL83" s="80"/>
      <c r="DM83" s="80">
        <f t="shared" si="159"/>
        <v>0</v>
      </c>
      <c r="DN83" s="80"/>
      <c r="DO83" s="80"/>
      <c r="DP83" s="80"/>
      <c r="DQ83" s="80"/>
      <c r="DR83" s="80"/>
      <c r="DS83" s="80">
        <f t="shared" si="79"/>
        <v>0</v>
      </c>
      <c r="DT83" s="124"/>
      <c r="DU83" s="80"/>
      <c r="DV83" s="80">
        <f t="shared" si="160"/>
        <v>0</v>
      </c>
      <c r="DW83" s="80"/>
      <c r="DX83" s="80"/>
      <c r="DY83" s="80"/>
      <c r="DZ83" s="80"/>
      <c r="EA83" s="80"/>
      <c r="EB83" s="80">
        <f t="shared" si="80"/>
        <v>0</v>
      </c>
      <c r="EC83" s="124"/>
      <c r="ED83" s="80"/>
      <c r="EE83" s="80">
        <f t="shared" si="161"/>
        <v>0</v>
      </c>
      <c r="EF83" s="80"/>
      <c r="EG83" s="80"/>
      <c r="EH83" s="80"/>
      <c r="EI83" s="80"/>
      <c r="EJ83" s="80"/>
      <c r="EK83" s="80">
        <f t="shared" si="81"/>
        <v>0</v>
      </c>
      <c r="EL83" s="124"/>
      <c r="EM83" s="80"/>
      <c r="EN83" s="80">
        <f t="shared" si="162"/>
        <v>0</v>
      </c>
      <c r="EO83" s="80"/>
      <c r="EP83" s="80"/>
      <c r="EQ83" s="80"/>
      <c r="ER83" s="80"/>
      <c r="ES83" s="80"/>
      <c r="ET83" s="80">
        <f t="shared" si="82"/>
        <v>0</v>
      </c>
      <c r="EU83" s="124"/>
      <c r="EV83" s="80"/>
      <c r="EW83" s="80">
        <f t="shared" si="163"/>
        <v>0</v>
      </c>
      <c r="EX83" s="80"/>
      <c r="EY83" s="80"/>
      <c r="EZ83" s="80"/>
      <c r="FA83" s="80"/>
      <c r="FB83" s="80"/>
      <c r="FC83" s="80">
        <f t="shared" si="83"/>
        <v>0</v>
      </c>
      <c r="FD83" s="124"/>
      <c r="FE83" s="80"/>
      <c r="FF83" s="80">
        <f t="shared" si="164"/>
        <v>0</v>
      </c>
      <c r="FG83" s="80"/>
      <c r="FH83" s="80"/>
      <c r="FI83" s="80"/>
      <c r="FJ83" s="80"/>
      <c r="FK83" s="80"/>
      <c r="FL83" s="80">
        <f t="shared" si="84"/>
        <v>0</v>
      </c>
      <c r="FM83" s="124"/>
      <c r="FN83" s="80"/>
      <c r="FO83" s="80">
        <f t="shared" si="61"/>
        <v>0</v>
      </c>
      <c r="FP83" s="80"/>
      <c r="FQ83" s="80"/>
      <c r="FR83" s="80"/>
      <c r="FS83" s="80"/>
      <c r="FT83" s="80"/>
      <c r="FU83" s="80">
        <f t="shared" si="146"/>
        <v>0</v>
      </c>
      <c r="FV83" s="124"/>
      <c r="FW83" s="80"/>
      <c r="FX83" s="80">
        <f t="shared" si="144"/>
        <v>0</v>
      </c>
      <c r="FY83" s="80"/>
      <c r="FZ83" s="80"/>
      <c r="GA83" s="80">
        <f t="shared" si="91"/>
        <v>0</v>
      </c>
      <c r="GB83" s="135">
        <f t="shared" si="92"/>
        <v>8500</v>
      </c>
      <c r="GC83" s="80">
        <f t="shared" si="93"/>
        <v>0</v>
      </c>
      <c r="GD83" s="80">
        <f t="shared" si="94"/>
        <v>8500</v>
      </c>
      <c r="GE83" s="80">
        <f t="shared" si="106"/>
        <v>107000</v>
      </c>
      <c r="GF83" s="80">
        <f t="shared" si="95"/>
        <v>15000</v>
      </c>
      <c r="GG83" s="80">
        <f t="shared" si="96"/>
        <v>98500</v>
      </c>
      <c r="GH83" s="80">
        <f t="shared" si="107"/>
        <v>0</v>
      </c>
      <c r="GI83" s="80">
        <f t="shared" si="107"/>
        <v>0</v>
      </c>
      <c r="GJ83" s="125"/>
      <c r="GK83" s="125"/>
      <c r="GL83" s="124"/>
      <c r="GM83" s="80"/>
      <c r="GN83" s="80"/>
      <c r="GO83" s="80"/>
      <c r="GP83" s="80">
        <f t="shared" si="90"/>
        <v>0</v>
      </c>
      <c r="GQ83" s="124"/>
      <c r="GR83" s="80"/>
      <c r="GS83" s="80">
        <f t="shared" si="64"/>
        <v>0</v>
      </c>
      <c r="GT83" s="80"/>
      <c r="GU83" s="80"/>
      <c r="GV83" s="111"/>
      <c r="GW83" s="112"/>
      <c r="GX83" s="112"/>
      <c r="GY83" s="106"/>
      <c r="GZ83" s="106"/>
      <c r="HA83" s="106"/>
      <c r="HB83" s="106"/>
      <c r="HC83" s="112"/>
      <c r="HD83" s="112"/>
      <c r="HE83" s="108"/>
    </row>
    <row r="84" spans="1:213" s="40" customFormat="1" ht="14.25">
      <c r="A84" s="28">
        <v>5122</v>
      </c>
      <c r="B84" s="3" t="s">
        <v>56</v>
      </c>
      <c r="C84" s="80">
        <f t="shared" si="65"/>
        <v>0</v>
      </c>
      <c r="D84" s="80">
        <f t="shared" si="102"/>
        <v>361914.6</v>
      </c>
      <c r="E84" s="80">
        <f t="shared" si="103"/>
        <v>0</v>
      </c>
      <c r="F84" s="80">
        <f t="shared" si="104"/>
        <v>361914.6</v>
      </c>
      <c r="G84" s="80">
        <f t="shared" si="105"/>
        <v>439590.1</v>
      </c>
      <c r="H84" s="80">
        <f t="shared" si="105"/>
        <v>41295</v>
      </c>
      <c r="I84" s="80">
        <f t="shared" si="148"/>
        <v>77675.5</v>
      </c>
      <c r="J84" s="80">
        <f t="shared" si="66"/>
        <v>0</v>
      </c>
      <c r="K84" s="80">
        <f t="shared" si="67"/>
        <v>0</v>
      </c>
      <c r="L84" s="80"/>
      <c r="M84" s="80">
        <v>361914.6</v>
      </c>
      <c r="N84" s="80"/>
      <c r="O84" s="80">
        <f>M84+N84</f>
        <v>361914.6</v>
      </c>
      <c r="P84" s="80">
        <v>439590.1</v>
      </c>
      <c r="Q84" s="80"/>
      <c r="R84" s="80">
        <f t="shared" si="149"/>
        <v>77675.5</v>
      </c>
      <c r="S84" s="80"/>
      <c r="T84" s="80"/>
      <c r="U84" s="80"/>
      <c r="V84" s="80"/>
      <c r="W84" s="80"/>
      <c r="X84" s="80">
        <f t="shared" si="68"/>
        <v>0</v>
      </c>
      <c r="Y84" s="80"/>
      <c r="Z84" s="80">
        <v>41295</v>
      </c>
      <c r="AA84" s="80">
        <f t="shared" si="165"/>
        <v>0</v>
      </c>
      <c r="AB84" s="80"/>
      <c r="AC84" s="80"/>
      <c r="AD84" s="80"/>
      <c r="AE84" s="80"/>
      <c r="AF84" s="80"/>
      <c r="AG84" s="80">
        <f t="shared" si="69"/>
        <v>0</v>
      </c>
      <c r="AH84" s="80"/>
      <c r="AI84" s="80">
        <v>34507.699999999997</v>
      </c>
      <c r="AJ84" s="80">
        <f t="shared" si="150"/>
        <v>0</v>
      </c>
      <c r="AK84" s="80"/>
      <c r="AL84" s="80"/>
      <c r="AM84" s="80"/>
      <c r="AN84" s="80"/>
      <c r="AO84" s="80"/>
      <c r="AP84" s="80">
        <f t="shared" si="70"/>
        <v>0</v>
      </c>
      <c r="AQ84" s="80"/>
      <c r="AR84" s="80">
        <v>24608</v>
      </c>
      <c r="AS84" s="80">
        <f t="shared" si="151"/>
        <v>0</v>
      </c>
      <c r="AT84" s="80"/>
      <c r="AU84" s="80"/>
      <c r="AV84" s="80"/>
      <c r="AW84" s="80"/>
      <c r="AX84" s="80"/>
      <c r="AY84" s="80">
        <f t="shared" si="71"/>
        <v>0</v>
      </c>
      <c r="AZ84" s="80"/>
      <c r="BA84" s="80"/>
      <c r="BB84" s="80">
        <f t="shared" si="152"/>
        <v>0</v>
      </c>
      <c r="BC84" s="80"/>
      <c r="BD84" s="80"/>
      <c r="BE84" s="80"/>
      <c r="BF84" s="80"/>
      <c r="BG84" s="80"/>
      <c r="BH84" s="80">
        <f t="shared" si="72"/>
        <v>0</v>
      </c>
      <c r="BI84" s="80"/>
      <c r="BJ84" s="80">
        <v>5895</v>
      </c>
      <c r="BK84" s="80">
        <f t="shared" si="153"/>
        <v>0</v>
      </c>
      <c r="BL84" s="80"/>
      <c r="BM84" s="80"/>
      <c r="BN84" s="80"/>
      <c r="BO84" s="80"/>
      <c r="BP84" s="80"/>
      <c r="BQ84" s="80">
        <f t="shared" si="73"/>
        <v>0</v>
      </c>
      <c r="BR84" s="80"/>
      <c r="BS84" s="80">
        <v>124098.91499999999</v>
      </c>
      <c r="BT84" s="80">
        <f t="shared" si="154"/>
        <v>0</v>
      </c>
      <c r="BU84" s="80"/>
      <c r="BV84" s="80"/>
      <c r="BW84" s="80"/>
      <c r="BX84" s="80"/>
      <c r="BY84" s="80"/>
      <c r="BZ84" s="80">
        <f t="shared" si="74"/>
        <v>0</v>
      </c>
      <c r="CA84" s="80"/>
      <c r="CB84" s="80">
        <v>51597.881000000001</v>
      </c>
      <c r="CC84" s="80">
        <f t="shared" si="155"/>
        <v>0</v>
      </c>
      <c r="CD84" s="80"/>
      <c r="CE84" s="80"/>
      <c r="CF84" s="80"/>
      <c r="CG84" s="80"/>
      <c r="CH84" s="80"/>
      <c r="CI84" s="80">
        <f t="shared" si="75"/>
        <v>0</v>
      </c>
      <c r="CJ84" s="80"/>
      <c r="CK84" s="80">
        <v>6705.9490000000005</v>
      </c>
      <c r="CL84" s="80">
        <f t="shared" si="156"/>
        <v>0</v>
      </c>
      <c r="CM84" s="80"/>
      <c r="CN84" s="80"/>
      <c r="CO84" s="80"/>
      <c r="CP84" s="80"/>
      <c r="CQ84" s="80"/>
      <c r="CR84" s="80">
        <f t="shared" si="76"/>
        <v>0</v>
      </c>
      <c r="CS84" s="80"/>
      <c r="CT84" s="80">
        <v>18010.419999999998</v>
      </c>
      <c r="CU84" s="80">
        <f t="shared" si="157"/>
        <v>0</v>
      </c>
      <c r="CV84" s="80"/>
      <c r="CW84" s="80"/>
      <c r="CX84" s="80"/>
      <c r="CY84" s="80"/>
      <c r="CZ84" s="80"/>
      <c r="DA84" s="80">
        <f t="shared" si="77"/>
        <v>0</v>
      </c>
      <c r="DB84" s="80"/>
      <c r="DC84" s="80">
        <v>24023</v>
      </c>
      <c r="DD84" s="80">
        <f t="shared" si="158"/>
        <v>0</v>
      </c>
      <c r="DE84" s="80"/>
      <c r="DF84" s="80"/>
      <c r="DG84" s="80"/>
      <c r="DH84" s="80"/>
      <c r="DI84" s="80"/>
      <c r="DJ84" s="80">
        <f t="shared" si="78"/>
        <v>0</v>
      </c>
      <c r="DK84" s="80"/>
      <c r="DL84" s="80"/>
      <c r="DM84" s="80">
        <f t="shared" si="159"/>
        <v>0</v>
      </c>
      <c r="DN84" s="80"/>
      <c r="DO84" s="80"/>
      <c r="DP84" s="80"/>
      <c r="DQ84" s="80"/>
      <c r="DR84" s="80"/>
      <c r="DS84" s="80">
        <f t="shared" si="79"/>
        <v>0</v>
      </c>
      <c r="DT84" s="80"/>
      <c r="DU84" s="80">
        <v>1844</v>
      </c>
      <c r="DV84" s="80">
        <f t="shared" si="160"/>
        <v>0</v>
      </c>
      <c r="DW84" s="80"/>
      <c r="DX84" s="80"/>
      <c r="DY84" s="80"/>
      <c r="DZ84" s="80"/>
      <c r="EA84" s="80"/>
      <c r="EB84" s="80">
        <f t="shared" si="80"/>
        <v>0</v>
      </c>
      <c r="EC84" s="80"/>
      <c r="ED84" s="80">
        <v>31406.7</v>
      </c>
      <c r="EE84" s="80">
        <f t="shared" si="161"/>
        <v>0</v>
      </c>
      <c r="EF84" s="80"/>
      <c r="EG84" s="80"/>
      <c r="EH84" s="80"/>
      <c r="EI84" s="80"/>
      <c r="EJ84" s="80"/>
      <c r="EK84" s="80">
        <f t="shared" si="81"/>
        <v>0</v>
      </c>
      <c r="EL84" s="80"/>
      <c r="EM84" s="80">
        <v>22253.422999999999</v>
      </c>
      <c r="EN84" s="80">
        <f t="shared" si="162"/>
        <v>0</v>
      </c>
      <c r="EO84" s="80"/>
      <c r="EP84" s="80"/>
      <c r="EQ84" s="80"/>
      <c r="ER84" s="80"/>
      <c r="ES84" s="80"/>
      <c r="ET84" s="80">
        <f t="shared" si="82"/>
        <v>0</v>
      </c>
      <c r="EU84" s="80"/>
      <c r="EV84" s="80">
        <v>3539</v>
      </c>
      <c r="EW84" s="80">
        <f t="shared" si="163"/>
        <v>0</v>
      </c>
      <c r="EX84" s="80"/>
      <c r="EY84" s="80"/>
      <c r="EZ84" s="80"/>
      <c r="FA84" s="80"/>
      <c r="FB84" s="80"/>
      <c r="FC84" s="80">
        <f t="shared" si="83"/>
        <v>0</v>
      </c>
      <c r="FD84" s="80"/>
      <c r="FE84" s="80">
        <v>10639.98</v>
      </c>
      <c r="FF84" s="80">
        <f t="shared" si="164"/>
        <v>0</v>
      </c>
      <c r="FG84" s="80"/>
      <c r="FH84" s="80"/>
      <c r="FI84" s="80"/>
      <c r="FJ84" s="80"/>
      <c r="FK84" s="80"/>
      <c r="FL84" s="80">
        <f t="shared" si="84"/>
        <v>0</v>
      </c>
      <c r="FM84" s="80"/>
      <c r="FN84" s="80">
        <v>5484</v>
      </c>
      <c r="FO84" s="80">
        <f t="shared" si="61"/>
        <v>0</v>
      </c>
      <c r="FP84" s="80"/>
      <c r="FQ84" s="80"/>
      <c r="FR84" s="80"/>
      <c r="FS84" s="80"/>
      <c r="FT84" s="80"/>
      <c r="FU84" s="80">
        <f t="shared" si="146"/>
        <v>0</v>
      </c>
      <c r="FV84" s="80"/>
      <c r="FW84" s="80"/>
      <c r="FX84" s="80">
        <f t="shared" si="144"/>
        <v>0</v>
      </c>
      <c r="FY84" s="80"/>
      <c r="FZ84" s="80"/>
      <c r="GA84" s="80">
        <f t="shared" si="91"/>
        <v>0</v>
      </c>
      <c r="GB84" s="135">
        <f t="shared" si="92"/>
        <v>361914.6</v>
      </c>
      <c r="GC84" s="80">
        <f t="shared" si="93"/>
        <v>0</v>
      </c>
      <c r="GD84" s="80">
        <f t="shared" si="94"/>
        <v>361914.6</v>
      </c>
      <c r="GE84" s="80">
        <f t="shared" si="106"/>
        <v>439590.1</v>
      </c>
      <c r="GF84" s="80">
        <f t="shared" si="95"/>
        <v>405908.96799999999</v>
      </c>
      <c r="GG84" s="80">
        <f t="shared" si="96"/>
        <v>77675.5</v>
      </c>
      <c r="GH84" s="80">
        <f t="shared" si="107"/>
        <v>0</v>
      </c>
      <c r="GI84" s="80">
        <f t="shared" si="107"/>
        <v>0</v>
      </c>
      <c r="GJ84" s="125"/>
      <c r="GK84" s="125"/>
      <c r="GL84" s="124"/>
      <c r="GM84" s="80">
        <v>5535</v>
      </c>
      <c r="GN84" s="80"/>
      <c r="GO84" s="80"/>
      <c r="GP84" s="80">
        <f t="shared" si="90"/>
        <v>0</v>
      </c>
      <c r="GQ84" s="80"/>
      <c r="GR84" s="80"/>
      <c r="GS84" s="80">
        <f t="shared" si="64"/>
        <v>0</v>
      </c>
      <c r="GT84" s="80"/>
      <c r="GU84" s="80"/>
      <c r="GV84" s="111"/>
      <c r="GW84" s="112"/>
      <c r="GX84" s="112"/>
      <c r="GY84" s="106"/>
      <c r="GZ84" s="106"/>
      <c r="HA84" s="106"/>
      <c r="HB84" s="106"/>
      <c r="HC84" s="112"/>
      <c r="HD84" s="112"/>
      <c r="HE84" s="108"/>
    </row>
    <row r="85" spans="1:213" s="40" customFormat="1" ht="14.25">
      <c r="A85" s="28">
        <v>5129</v>
      </c>
      <c r="B85" s="3" t="s">
        <v>57</v>
      </c>
      <c r="C85" s="80">
        <f t="shared" si="65"/>
        <v>0</v>
      </c>
      <c r="D85" s="80">
        <f t="shared" si="102"/>
        <v>0</v>
      </c>
      <c r="E85" s="80">
        <f t="shared" si="103"/>
        <v>0</v>
      </c>
      <c r="F85" s="80">
        <f t="shared" si="104"/>
        <v>0</v>
      </c>
      <c r="G85" s="80">
        <f t="shared" si="105"/>
        <v>0</v>
      </c>
      <c r="H85" s="80">
        <f t="shared" si="105"/>
        <v>0</v>
      </c>
      <c r="I85" s="80">
        <f t="shared" si="148"/>
        <v>0</v>
      </c>
      <c r="J85" s="80">
        <f t="shared" si="66"/>
        <v>0</v>
      </c>
      <c r="K85" s="80">
        <f t="shared" si="67"/>
        <v>0</v>
      </c>
      <c r="L85" s="80"/>
      <c r="M85" s="80"/>
      <c r="N85" s="80"/>
      <c r="O85" s="80">
        <f>M85+N85</f>
        <v>0</v>
      </c>
      <c r="P85" s="80"/>
      <c r="Q85" s="80"/>
      <c r="R85" s="80">
        <f t="shared" si="149"/>
        <v>0</v>
      </c>
      <c r="S85" s="80"/>
      <c r="T85" s="80"/>
      <c r="U85" s="80"/>
      <c r="V85" s="80"/>
      <c r="W85" s="80"/>
      <c r="X85" s="80">
        <f t="shared" si="68"/>
        <v>0</v>
      </c>
      <c r="Y85" s="80"/>
      <c r="Z85" s="80"/>
      <c r="AA85" s="80">
        <f t="shared" si="165"/>
        <v>0</v>
      </c>
      <c r="AB85" s="80"/>
      <c r="AC85" s="80"/>
      <c r="AD85" s="80"/>
      <c r="AE85" s="80"/>
      <c r="AF85" s="80"/>
      <c r="AG85" s="80">
        <f t="shared" si="69"/>
        <v>0</v>
      </c>
      <c r="AH85" s="80"/>
      <c r="AI85" s="80"/>
      <c r="AJ85" s="80">
        <f t="shared" si="150"/>
        <v>0</v>
      </c>
      <c r="AK85" s="80"/>
      <c r="AL85" s="80"/>
      <c r="AM85" s="80"/>
      <c r="AN85" s="80"/>
      <c r="AO85" s="80"/>
      <c r="AP85" s="80">
        <f t="shared" si="70"/>
        <v>0</v>
      </c>
      <c r="AQ85" s="80"/>
      <c r="AR85" s="80"/>
      <c r="AS85" s="80">
        <f t="shared" si="151"/>
        <v>0</v>
      </c>
      <c r="AT85" s="80"/>
      <c r="AU85" s="80"/>
      <c r="AV85" s="80"/>
      <c r="AW85" s="80"/>
      <c r="AX85" s="80"/>
      <c r="AY85" s="80">
        <f t="shared" si="71"/>
        <v>0</v>
      </c>
      <c r="AZ85" s="80"/>
      <c r="BA85" s="80"/>
      <c r="BB85" s="80">
        <f t="shared" si="152"/>
        <v>0</v>
      </c>
      <c r="BC85" s="80"/>
      <c r="BD85" s="80"/>
      <c r="BE85" s="80"/>
      <c r="BF85" s="80"/>
      <c r="BG85" s="80"/>
      <c r="BH85" s="80">
        <f t="shared" si="72"/>
        <v>0</v>
      </c>
      <c r="BI85" s="80"/>
      <c r="BJ85" s="80"/>
      <c r="BK85" s="80">
        <f t="shared" si="153"/>
        <v>0</v>
      </c>
      <c r="BL85" s="80"/>
      <c r="BM85" s="80"/>
      <c r="BN85" s="80"/>
      <c r="BO85" s="80"/>
      <c r="BP85" s="80"/>
      <c r="BQ85" s="80">
        <f t="shared" si="73"/>
        <v>0</v>
      </c>
      <c r="BR85" s="80"/>
      <c r="BS85" s="80"/>
      <c r="BT85" s="80">
        <f t="shared" si="154"/>
        <v>0</v>
      </c>
      <c r="BU85" s="80"/>
      <c r="BV85" s="80"/>
      <c r="BW85" s="80"/>
      <c r="BX85" s="80"/>
      <c r="BY85" s="80"/>
      <c r="BZ85" s="80">
        <f t="shared" si="74"/>
        <v>0</v>
      </c>
      <c r="CA85" s="80"/>
      <c r="CB85" s="80"/>
      <c r="CC85" s="80">
        <f t="shared" si="155"/>
        <v>0</v>
      </c>
      <c r="CD85" s="80"/>
      <c r="CE85" s="80"/>
      <c r="CF85" s="80"/>
      <c r="CG85" s="80"/>
      <c r="CH85" s="80"/>
      <c r="CI85" s="80">
        <f t="shared" si="75"/>
        <v>0</v>
      </c>
      <c r="CJ85" s="80"/>
      <c r="CK85" s="80"/>
      <c r="CL85" s="80">
        <f t="shared" si="156"/>
        <v>0</v>
      </c>
      <c r="CM85" s="80"/>
      <c r="CN85" s="80"/>
      <c r="CO85" s="80"/>
      <c r="CP85" s="80"/>
      <c r="CQ85" s="80"/>
      <c r="CR85" s="80">
        <f t="shared" si="76"/>
        <v>0</v>
      </c>
      <c r="CS85" s="80"/>
      <c r="CT85" s="80"/>
      <c r="CU85" s="80">
        <f t="shared" si="157"/>
        <v>0</v>
      </c>
      <c r="CV85" s="80"/>
      <c r="CW85" s="80"/>
      <c r="CX85" s="80"/>
      <c r="CY85" s="80"/>
      <c r="CZ85" s="80"/>
      <c r="DA85" s="80">
        <f t="shared" si="77"/>
        <v>0</v>
      </c>
      <c r="DB85" s="80"/>
      <c r="DC85" s="80"/>
      <c r="DD85" s="80">
        <f t="shared" si="158"/>
        <v>0</v>
      </c>
      <c r="DE85" s="80"/>
      <c r="DF85" s="80"/>
      <c r="DG85" s="80"/>
      <c r="DH85" s="80"/>
      <c r="DI85" s="80"/>
      <c r="DJ85" s="80">
        <f t="shared" si="78"/>
        <v>0</v>
      </c>
      <c r="DK85" s="80"/>
      <c r="DL85" s="80"/>
      <c r="DM85" s="80">
        <f t="shared" si="159"/>
        <v>0</v>
      </c>
      <c r="DN85" s="80"/>
      <c r="DO85" s="80"/>
      <c r="DP85" s="80"/>
      <c r="DQ85" s="80"/>
      <c r="DR85" s="80"/>
      <c r="DS85" s="80">
        <f t="shared" si="79"/>
        <v>0</v>
      </c>
      <c r="DT85" s="80"/>
      <c r="DU85" s="80"/>
      <c r="DV85" s="80">
        <f t="shared" si="160"/>
        <v>0</v>
      </c>
      <c r="DW85" s="80"/>
      <c r="DX85" s="80"/>
      <c r="DY85" s="80"/>
      <c r="DZ85" s="80"/>
      <c r="EA85" s="80"/>
      <c r="EB85" s="80">
        <f t="shared" si="80"/>
        <v>0</v>
      </c>
      <c r="EC85" s="80"/>
      <c r="ED85" s="80"/>
      <c r="EE85" s="80">
        <f t="shared" si="161"/>
        <v>0</v>
      </c>
      <c r="EF85" s="80"/>
      <c r="EG85" s="80"/>
      <c r="EH85" s="80"/>
      <c r="EI85" s="80"/>
      <c r="EJ85" s="80"/>
      <c r="EK85" s="80">
        <f t="shared" si="81"/>
        <v>0</v>
      </c>
      <c r="EL85" s="80"/>
      <c r="EM85" s="80"/>
      <c r="EN85" s="80">
        <f t="shared" si="162"/>
        <v>0</v>
      </c>
      <c r="EO85" s="80"/>
      <c r="EP85" s="80"/>
      <c r="EQ85" s="80"/>
      <c r="ER85" s="80"/>
      <c r="ES85" s="80"/>
      <c r="ET85" s="80">
        <f t="shared" si="82"/>
        <v>0</v>
      </c>
      <c r="EU85" s="80"/>
      <c r="EV85" s="80"/>
      <c r="EW85" s="80">
        <f t="shared" si="163"/>
        <v>0</v>
      </c>
      <c r="EX85" s="80"/>
      <c r="EY85" s="80"/>
      <c r="EZ85" s="80"/>
      <c r="FA85" s="80"/>
      <c r="FB85" s="80"/>
      <c r="FC85" s="80">
        <f t="shared" si="83"/>
        <v>0</v>
      </c>
      <c r="FD85" s="80"/>
      <c r="FE85" s="80"/>
      <c r="FF85" s="80">
        <f t="shared" si="164"/>
        <v>0</v>
      </c>
      <c r="FG85" s="80"/>
      <c r="FH85" s="80"/>
      <c r="FI85" s="80"/>
      <c r="FJ85" s="80"/>
      <c r="FK85" s="80"/>
      <c r="FL85" s="80">
        <f t="shared" si="84"/>
        <v>0</v>
      </c>
      <c r="FM85" s="80"/>
      <c r="FN85" s="80"/>
      <c r="FO85" s="80">
        <f t="shared" si="61"/>
        <v>0</v>
      </c>
      <c r="FP85" s="80"/>
      <c r="FQ85" s="80"/>
      <c r="FR85" s="80"/>
      <c r="FS85" s="80"/>
      <c r="FT85" s="80"/>
      <c r="FU85" s="80">
        <f t="shared" si="146"/>
        <v>0</v>
      </c>
      <c r="FV85" s="80"/>
      <c r="FW85" s="80"/>
      <c r="FX85" s="80">
        <f t="shared" si="144"/>
        <v>0</v>
      </c>
      <c r="FY85" s="80"/>
      <c r="FZ85" s="80"/>
      <c r="GA85" s="80">
        <f t="shared" si="91"/>
        <v>0</v>
      </c>
      <c r="GB85" s="135">
        <f t="shared" si="92"/>
        <v>0</v>
      </c>
      <c r="GC85" s="80">
        <f t="shared" si="93"/>
        <v>0</v>
      </c>
      <c r="GD85" s="80">
        <f t="shared" si="94"/>
        <v>0</v>
      </c>
      <c r="GE85" s="80">
        <f t="shared" si="106"/>
        <v>0</v>
      </c>
      <c r="GF85" s="80">
        <f t="shared" si="95"/>
        <v>0</v>
      </c>
      <c r="GG85" s="80">
        <f t="shared" si="96"/>
        <v>0</v>
      </c>
      <c r="GH85" s="80">
        <f t="shared" si="107"/>
        <v>0</v>
      </c>
      <c r="GI85" s="80">
        <f t="shared" si="107"/>
        <v>0</v>
      </c>
      <c r="GJ85" s="125"/>
      <c r="GK85" s="125"/>
      <c r="GL85" s="124"/>
      <c r="GM85" s="80"/>
      <c r="GN85" s="80"/>
      <c r="GO85" s="80"/>
      <c r="GP85" s="80">
        <f t="shared" si="90"/>
        <v>0</v>
      </c>
      <c r="GQ85" s="80"/>
      <c r="GR85" s="80"/>
      <c r="GS85" s="80">
        <f t="shared" si="64"/>
        <v>0</v>
      </c>
      <c r="GT85" s="80"/>
      <c r="GU85" s="80"/>
      <c r="GV85" s="111"/>
      <c r="GW85" s="112"/>
      <c r="GX85" s="112"/>
      <c r="GY85" s="106"/>
      <c r="GZ85" s="106"/>
      <c r="HA85" s="106"/>
      <c r="HB85" s="106"/>
      <c r="HC85" s="112"/>
      <c r="HD85" s="112"/>
      <c r="HE85" s="108"/>
    </row>
    <row r="86" spans="1:213" s="40" customFormat="1" ht="14.25">
      <c r="A86" s="28">
        <v>5132</v>
      </c>
      <c r="B86" s="3" t="s">
        <v>58</v>
      </c>
      <c r="C86" s="80">
        <f t="shared" si="65"/>
        <v>0</v>
      </c>
      <c r="D86" s="80">
        <f t="shared" si="102"/>
        <v>0</v>
      </c>
      <c r="E86" s="80">
        <f t="shared" si="103"/>
        <v>0</v>
      </c>
      <c r="F86" s="80">
        <f t="shared" si="104"/>
        <v>0</v>
      </c>
      <c r="G86" s="80">
        <f t="shared" si="105"/>
        <v>0</v>
      </c>
      <c r="H86" s="80">
        <f t="shared" si="105"/>
        <v>0</v>
      </c>
      <c r="I86" s="80">
        <f t="shared" si="148"/>
        <v>0</v>
      </c>
      <c r="J86" s="80">
        <f t="shared" si="66"/>
        <v>0</v>
      </c>
      <c r="K86" s="80">
        <f t="shared" si="67"/>
        <v>0</v>
      </c>
      <c r="L86" s="80"/>
      <c r="M86" s="80"/>
      <c r="N86" s="80"/>
      <c r="O86" s="80">
        <f>M86+N86</f>
        <v>0</v>
      </c>
      <c r="P86" s="80"/>
      <c r="Q86" s="80"/>
      <c r="R86" s="80">
        <f t="shared" si="149"/>
        <v>0</v>
      </c>
      <c r="S86" s="80"/>
      <c r="T86" s="80"/>
      <c r="U86" s="80"/>
      <c r="V86" s="80"/>
      <c r="W86" s="80"/>
      <c r="X86" s="80">
        <f t="shared" si="68"/>
        <v>0</v>
      </c>
      <c r="Y86" s="80"/>
      <c r="Z86" s="80"/>
      <c r="AA86" s="80">
        <f t="shared" si="165"/>
        <v>0</v>
      </c>
      <c r="AB86" s="80"/>
      <c r="AC86" s="80"/>
      <c r="AD86" s="80"/>
      <c r="AE86" s="80"/>
      <c r="AF86" s="80"/>
      <c r="AG86" s="80">
        <f t="shared" si="69"/>
        <v>0</v>
      </c>
      <c r="AH86" s="80"/>
      <c r="AI86" s="80"/>
      <c r="AJ86" s="80">
        <f t="shared" si="150"/>
        <v>0</v>
      </c>
      <c r="AK86" s="80"/>
      <c r="AL86" s="80"/>
      <c r="AM86" s="80"/>
      <c r="AN86" s="80"/>
      <c r="AO86" s="80"/>
      <c r="AP86" s="80">
        <f t="shared" si="70"/>
        <v>0</v>
      </c>
      <c r="AQ86" s="80"/>
      <c r="AR86" s="80"/>
      <c r="AS86" s="80">
        <f t="shared" si="151"/>
        <v>0</v>
      </c>
      <c r="AT86" s="80"/>
      <c r="AU86" s="80"/>
      <c r="AV86" s="80"/>
      <c r="AW86" s="80"/>
      <c r="AX86" s="80"/>
      <c r="AY86" s="80">
        <f t="shared" si="71"/>
        <v>0</v>
      </c>
      <c r="AZ86" s="80"/>
      <c r="BA86" s="80"/>
      <c r="BB86" s="80">
        <f t="shared" si="152"/>
        <v>0</v>
      </c>
      <c r="BC86" s="80"/>
      <c r="BD86" s="80"/>
      <c r="BE86" s="80"/>
      <c r="BF86" s="80"/>
      <c r="BG86" s="80"/>
      <c r="BH86" s="80">
        <f t="shared" si="72"/>
        <v>0</v>
      </c>
      <c r="BI86" s="80"/>
      <c r="BJ86" s="80"/>
      <c r="BK86" s="80">
        <f t="shared" si="153"/>
        <v>0</v>
      </c>
      <c r="BL86" s="80"/>
      <c r="BM86" s="80"/>
      <c r="BN86" s="80"/>
      <c r="BO86" s="80"/>
      <c r="BP86" s="80"/>
      <c r="BQ86" s="80">
        <f t="shared" si="73"/>
        <v>0</v>
      </c>
      <c r="BR86" s="80"/>
      <c r="BS86" s="80"/>
      <c r="BT86" s="80">
        <f t="shared" si="154"/>
        <v>0</v>
      </c>
      <c r="BU86" s="80"/>
      <c r="BV86" s="80"/>
      <c r="BW86" s="80"/>
      <c r="BX86" s="80"/>
      <c r="BY86" s="80"/>
      <c r="BZ86" s="80">
        <f t="shared" si="74"/>
        <v>0</v>
      </c>
      <c r="CA86" s="80"/>
      <c r="CB86" s="80"/>
      <c r="CC86" s="80">
        <f t="shared" si="155"/>
        <v>0</v>
      </c>
      <c r="CD86" s="80"/>
      <c r="CE86" s="80"/>
      <c r="CF86" s="80"/>
      <c r="CG86" s="80"/>
      <c r="CH86" s="80"/>
      <c r="CI86" s="80">
        <f t="shared" si="75"/>
        <v>0</v>
      </c>
      <c r="CJ86" s="80"/>
      <c r="CK86" s="80"/>
      <c r="CL86" s="80">
        <f t="shared" si="156"/>
        <v>0</v>
      </c>
      <c r="CM86" s="80"/>
      <c r="CN86" s="80"/>
      <c r="CO86" s="80"/>
      <c r="CP86" s="80"/>
      <c r="CQ86" s="80"/>
      <c r="CR86" s="80">
        <f t="shared" si="76"/>
        <v>0</v>
      </c>
      <c r="CS86" s="80"/>
      <c r="CT86" s="80"/>
      <c r="CU86" s="80">
        <f t="shared" si="157"/>
        <v>0</v>
      </c>
      <c r="CV86" s="80"/>
      <c r="CW86" s="80"/>
      <c r="CX86" s="80"/>
      <c r="CY86" s="80"/>
      <c r="CZ86" s="80"/>
      <c r="DA86" s="80">
        <f t="shared" si="77"/>
        <v>0</v>
      </c>
      <c r="DB86" s="80"/>
      <c r="DC86" s="80"/>
      <c r="DD86" s="80">
        <f t="shared" si="158"/>
        <v>0</v>
      </c>
      <c r="DE86" s="80"/>
      <c r="DF86" s="80"/>
      <c r="DG86" s="80"/>
      <c r="DH86" s="80"/>
      <c r="DI86" s="80"/>
      <c r="DJ86" s="80">
        <f t="shared" si="78"/>
        <v>0</v>
      </c>
      <c r="DK86" s="80"/>
      <c r="DL86" s="80"/>
      <c r="DM86" s="80">
        <f t="shared" si="159"/>
        <v>0</v>
      </c>
      <c r="DN86" s="80"/>
      <c r="DO86" s="80"/>
      <c r="DP86" s="80"/>
      <c r="DQ86" s="80"/>
      <c r="DR86" s="80"/>
      <c r="DS86" s="80">
        <f t="shared" si="79"/>
        <v>0</v>
      </c>
      <c r="DT86" s="80"/>
      <c r="DU86" s="80"/>
      <c r="DV86" s="80">
        <f t="shared" si="160"/>
        <v>0</v>
      </c>
      <c r="DW86" s="80"/>
      <c r="DX86" s="80"/>
      <c r="DY86" s="80"/>
      <c r="DZ86" s="80"/>
      <c r="EA86" s="80"/>
      <c r="EB86" s="80">
        <f t="shared" si="80"/>
        <v>0</v>
      </c>
      <c r="EC86" s="80"/>
      <c r="ED86" s="80"/>
      <c r="EE86" s="80">
        <f t="shared" si="161"/>
        <v>0</v>
      </c>
      <c r="EF86" s="80"/>
      <c r="EG86" s="80"/>
      <c r="EH86" s="80"/>
      <c r="EI86" s="80"/>
      <c r="EJ86" s="80"/>
      <c r="EK86" s="80">
        <f t="shared" si="81"/>
        <v>0</v>
      </c>
      <c r="EL86" s="80"/>
      <c r="EM86" s="80"/>
      <c r="EN86" s="80">
        <f t="shared" si="162"/>
        <v>0</v>
      </c>
      <c r="EO86" s="80"/>
      <c r="EP86" s="80"/>
      <c r="EQ86" s="80"/>
      <c r="ER86" s="80"/>
      <c r="ES86" s="80"/>
      <c r="ET86" s="80">
        <f t="shared" si="82"/>
        <v>0</v>
      </c>
      <c r="EU86" s="80"/>
      <c r="EV86" s="80"/>
      <c r="EW86" s="80">
        <f t="shared" si="163"/>
        <v>0</v>
      </c>
      <c r="EX86" s="80"/>
      <c r="EY86" s="80"/>
      <c r="EZ86" s="80"/>
      <c r="FA86" s="80"/>
      <c r="FB86" s="80"/>
      <c r="FC86" s="80">
        <f t="shared" si="83"/>
        <v>0</v>
      </c>
      <c r="FD86" s="80"/>
      <c r="FE86" s="80"/>
      <c r="FF86" s="80">
        <f t="shared" si="164"/>
        <v>0</v>
      </c>
      <c r="FG86" s="80"/>
      <c r="FH86" s="80"/>
      <c r="FI86" s="80"/>
      <c r="FJ86" s="80"/>
      <c r="FK86" s="80"/>
      <c r="FL86" s="80">
        <f t="shared" si="84"/>
        <v>0</v>
      </c>
      <c r="FM86" s="80"/>
      <c r="FN86" s="80"/>
      <c r="FO86" s="80">
        <f t="shared" si="61"/>
        <v>0</v>
      </c>
      <c r="FP86" s="80"/>
      <c r="FQ86" s="80"/>
      <c r="FR86" s="80"/>
      <c r="FS86" s="80"/>
      <c r="FT86" s="80"/>
      <c r="FU86" s="80">
        <f t="shared" si="146"/>
        <v>0</v>
      </c>
      <c r="FV86" s="80"/>
      <c r="FW86" s="80"/>
      <c r="FX86" s="80">
        <f t="shared" si="144"/>
        <v>0</v>
      </c>
      <c r="FY86" s="80"/>
      <c r="FZ86" s="80"/>
      <c r="GA86" s="80">
        <f t="shared" si="91"/>
        <v>0</v>
      </c>
      <c r="GB86" s="135">
        <f t="shared" si="92"/>
        <v>0</v>
      </c>
      <c r="GC86" s="80">
        <f t="shared" si="93"/>
        <v>0</v>
      </c>
      <c r="GD86" s="80">
        <f t="shared" si="94"/>
        <v>0</v>
      </c>
      <c r="GE86" s="80">
        <f t="shared" si="106"/>
        <v>0</v>
      </c>
      <c r="GF86" s="80">
        <f t="shared" si="95"/>
        <v>0</v>
      </c>
      <c r="GG86" s="80">
        <f t="shared" si="96"/>
        <v>0</v>
      </c>
      <c r="GH86" s="80">
        <f t="shared" si="107"/>
        <v>0</v>
      </c>
      <c r="GI86" s="80">
        <f t="shared" si="107"/>
        <v>0</v>
      </c>
      <c r="GJ86" s="125"/>
      <c r="GK86" s="125"/>
      <c r="GL86" s="124"/>
      <c r="GM86" s="80"/>
      <c r="GN86" s="80"/>
      <c r="GO86" s="80"/>
      <c r="GP86" s="80">
        <f t="shared" si="90"/>
        <v>0</v>
      </c>
      <c r="GQ86" s="80"/>
      <c r="GR86" s="80"/>
      <c r="GS86" s="80">
        <f t="shared" si="64"/>
        <v>0</v>
      </c>
      <c r="GT86" s="80"/>
      <c r="GU86" s="80"/>
      <c r="GV86" s="111"/>
      <c r="GW86" s="112"/>
      <c r="GX86" s="112"/>
      <c r="GY86" s="106"/>
      <c r="GZ86" s="106"/>
      <c r="HA86" s="106"/>
      <c r="HB86" s="106"/>
      <c r="HC86" s="112"/>
      <c r="HD86" s="112"/>
      <c r="HE86" s="108"/>
    </row>
    <row r="87" spans="1:213" s="40" customFormat="1" ht="24" customHeight="1">
      <c r="A87" s="28" t="s">
        <v>100</v>
      </c>
      <c r="B87" s="3" t="s">
        <v>104</v>
      </c>
      <c r="C87" s="80">
        <f t="shared" si="65"/>
        <v>0</v>
      </c>
      <c r="D87" s="80">
        <f t="shared" si="102"/>
        <v>0</v>
      </c>
      <c r="E87" s="80">
        <f t="shared" si="103"/>
        <v>0</v>
      </c>
      <c r="F87" s="80">
        <f t="shared" si="104"/>
        <v>0</v>
      </c>
      <c r="G87" s="80">
        <f t="shared" si="105"/>
        <v>131692</v>
      </c>
      <c r="H87" s="80">
        <f t="shared" si="105"/>
        <v>0</v>
      </c>
      <c r="I87" s="80">
        <f t="shared" si="148"/>
        <v>131692</v>
      </c>
      <c r="J87" s="80">
        <f t="shared" si="66"/>
        <v>15606.5</v>
      </c>
      <c r="K87" s="80">
        <f t="shared" si="67"/>
        <v>0</v>
      </c>
      <c r="L87" s="80"/>
      <c r="M87" s="80"/>
      <c r="N87" s="80"/>
      <c r="O87" s="80">
        <f>M87+N87</f>
        <v>0</v>
      </c>
      <c r="P87" s="80">
        <v>131692</v>
      </c>
      <c r="Q87" s="80"/>
      <c r="R87" s="80">
        <f t="shared" si="149"/>
        <v>131692</v>
      </c>
      <c r="S87" s="80">
        <v>15606.5</v>
      </c>
      <c r="T87" s="80"/>
      <c r="U87" s="80"/>
      <c r="V87" s="80"/>
      <c r="W87" s="80"/>
      <c r="X87" s="80">
        <f t="shared" si="68"/>
        <v>0</v>
      </c>
      <c r="Y87" s="80"/>
      <c r="Z87" s="80"/>
      <c r="AA87" s="80">
        <f t="shared" si="165"/>
        <v>0</v>
      </c>
      <c r="AB87" s="80"/>
      <c r="AC87" s="80"/>
      <c r="AD87" s="80"/>
      <c r="AE87" s="80"/>
      <c r="AF87" s="80"/>
      <c r="AG87" s="80">
        <f t="shared" si="69"/>
        <v>0</v>
      </c>
      <c r="AH87" s="80"/>
      <c r="AI87" s="80"/>
      <c r="AJ87" s="80">
        <f t="shared" si="150"/>
        <v>0</v>
      </c>
      <c r="AK87" s="80"/>
      <c r="AL87" s="80"/>
      <c r="AM87" s="80"/>
      <c r="AN87" s="80"/>
      <c r="AO87" s="80"/>
      <c r="AP87" s="80">
        <f t="shared" si="70"/>
        <v>0</v>
      </c>
      <c r="AQ87" s="80"/>
      <c r="AR87" s="80"/>
      <c r="AS87" s="80">
        <f t="shared" si="151"/>
        <v>0</v>
      </c>
      <c r="AT87" s="80"/>
      <c r="AU87" s="80"/>
      <c r="AV87" s="80"/>
      <c r="AW87" s="80"/>
      <c r="AX87" s="80"/>
      <c r="AY87" s="80">
        <f t="shared" si="71"/>
        <v>0</v>
      </c>
      <c r="AZ87" s="80"/>
      <c r="BA87" s="80"/>
      <c r="BB87" s="80">
        <f t="shared" si="152"/>
        <v>0</v>
      </c>
      <c r="BC87" s="80"/>
      <c r="BD87" s="80"/>
      <c r="BE87" s="80"/>
      <c r="BF87" s="80"/>
      <c r="BG87" s="80"/>
      <c r="BH87" s="80">
        <f t="shared" si="72"/>
        <v>0</v>
      </c>
      <c r="BI87" s="80"/>
      <c r="BJ87" s="80"/>
      <c r="BK87" s="80">
        <f t="shared" si="153"/>
        <v>0</v>
      </c>
      <c r="BL87" s="80"/>
      <c r="BM87" s="80"/>
      <c r="BN87" s="80"/>
      <c r="BO87" s="80"/>
      <c r="BP87" s="80"/>
      <c r="BQ87" s="80">
        <f t="shared" si="73"/>
        <v>0</v>
      </c>
      <c r="BR87" s="80"/>
      <c r="BS87" s="80"/>
      <c r="BT87" s="80">
        <f t="shared" si="154"/>
        <v>0</v>
      </c>
      <c r="BU87" s="80"/>
      <c r="BV87" s="80"/>
      <c r="BW87" s="80"/>
      <c r="BX87" s="80"/>
      <c r="BY87" s="80"/>
      <c r="BZ87" s="80">
        <f t="shared" si="74"/>
        <v>0</v>
      </c>
      <c r="CA87" s="80"/>
      <c r="CB87" s="80"/>
      <c r="CC87" s="80">
        <f t="shared" si="155"/>
        <v>0</v>
      </c>
      <c r="CD87" s="80"/>
      <c r="CE87" s="80"/>
      <c r="CF87" s="80"/>
      <c r="CG87" s="80"/>
      <c r="CH87" s="80"/>
      <c r="CI87" s="80">
        <f t="shared" si="75"/>
        <v>0</v>
      </c>
      <c r="CJ87" s="80"/>
      <c r="CK87" s="80"/>
      <c r="CL87" s="80">
        <f t="shared" si="156"/>
        <v>0</v>
      </c>
      <c r="CM87" s="80"/>
      <c r="CN87" s="80"/>
      <c r="CO87" s="80"/>
      <c r="CP87" s="80"/>
      <c r="CQ87" s="80"/>
      <c r="CR87" s="80">
        <f t="shared" si="76"/>
        <v>0</v>
      </c>
      <c r="CS87" s="80"/>
      <c r="CT87" s="80">
        <v>1413</v>
      </c>
      <c r="CU87" s="80">
        <f t="shared" si="157"/>
        <v>0</v>
      </c>
      <c r="CV87" s="80"/>
      <c r="CW87" s="80"/>
      <c r="CX87" s="80"/>
      <c r="CY87" s="80"/>
      <c r="CZ87" s="80"/>
      <c r="DA87" s="80">
        <f t="shared" si="77"/>
        <v>0</v>
      </c>
      <c r="DB87" s="80"/>
      <c r="DC87" s="80"/>
      <c r="DD87" s="80">
        <f t="shared" si="158"/>
        <v>0</v>
      </c>
      <c r="DE87" s="80"/>
      <c r="DF87" s="80"/>
      <c r="DG87" s="80"/>
      <c r="DH87" s="80"/>
      <c r="DI87" s="80"/>
      <c r="DJ87" s="80">
        <f t="shared" si="78"/>
        <v>0</v>
      </c>
      <c r="DK87" s="80"/>
      <c r="DL87" s="80"/>
      <c r="DM87" s="80">
        <f t="shared" si="159"/>
        <v>0</v>
      </c>
      <c r="DN87" s="80"/>
      <c r="DO87" s="80"/>
      <c r="DP87" s="80"/>
      <c r="DQ87" s="80"/>
      <c r="DR87" s="80"/>
      <c r="DS87" s="80">
        <f t="shared" si="79"/>
        <v>0</v>
      </c>
      <c r="DT87" s="80"/>
      <c r="DU87" s="80"/>
      <c r="DV87" s="80">
        <f t="shared" si="160"/>
        <v>0</v>
      </c>
      <c r="DW87" s="80"/>
      <c r="DX87" s="80"/>
      <c r="DY87" s="80"/>
      <c r="DZ87" s="80"/>
      <c r="EA87" s="80"/>
      <c r="EB87" s="80">
        <f t="shared" si="80"/>
        <v>0</v>
      </c>
      <c r="EC87" s="80"/>
      <c r="ED87" s="80"/>
      <c r="EE87" s="80">
        <f t="shared" si="161"/>
        <v>0</v>
      </c>
      <c r="EF87" s="80"/>
      <c r="EG87" s="80"/>
      <c r="EH87" s="80"/>
      <c r="EI87" s="80"/>
      <c r="EJ87" s="80"/>
      <c r="EK87" s="80">
        <f t="shared" si="81"/>
        <v>0</v>
      </c>
      <c r="EL87" s="80"/>
      <c r="EM87" s="80"/>
      <c r="EN87" s="80">
        <f t="shared" si="162"/>
        <v>0</v>
      </c>
      <c r="EO87" s="80"/>
      <c r="EP87" s="80"/>
      <c r="EQ87" s="80"/>
      <c r="ER87" s="80"/>
      <c r="ES87" s="80"/>
      <c r="ET87" s="80">
        <f t="shared" si="82"/>
        <v>0</v>
      </c>
      <c r="EU87" s="80"/>
      <c r="EV87" s="80"/>
      <c r="EW87" s="80">
        <f t="shared" si="163"/>
        <v>0</v>
      </c>
      <c r="EX87" s="80"/>
      <c r="EY87" s="80"/>
      <c r="EZ87" s="80"/>
      <c r="FA87" s="80"/>
      <c r="FB87" s="80"/>
      <c r="FC87" s="80">
        <f t="shared" si="83"/>
        <v>0</v>
      </c>
      <c r="FD87" s="80"/>
      <c r="FE87" s="80"/>
      <c r="FF87" s="80">
        <f t="shared" si="164"/>
        <v>0</v>
      </c>
      <c r="FG87" s="80"/>
      <c r="FH87" s="80"/>
      <c r="FI87" s="80"/>
      <c r="FJ87" s="80"/>
      <c r="FK87" s="80"/>
      <c r="FL87" s="80">
        <f t="shared" si="84"/>
        <v>0</v>
      </c>
      <c r="FM87" s="80"/>
      <c r="FN87" s="80"/>
      <c r="FO87" s="80">
        <f>FM87-FL87</f>
        <v>0</v>
      </c>
      <c r="FP87" s="80"/>
      <c r="FQ87" s="80"/>
      <c r="FR87" s="80"/>
      <c r="FS87" s="80"/>
      <c r="FT87" s="80"/>
      <c r="FU87" s="80">
        <f t="shared" si="146"/>
        <v>0</v>
      </c>
      <c r="FV87" s="80"/>
      <c r="FW87" s="80"/>
      <c r="FX87" s="80">
        <f>FV87-FU87</f>
        <v>0</v>
      </c>
      <c r="FY87" s="80"/>
      <c r="FZ87" s="80"/>
      <c r="GA87" s="80">
        <f t="shared" ref="GA87" si="166">+C87+AD87+AM87+AV87+BE87+BN87+BW87+CF87+CO87+CX87+DG87+DP87+DY87+EH87+EQ87+EZ87+FI87+FR87</f>
        <v>0</v>
      </c>
      <c r="GB87" s="135">
        <f t="shared" ref="GB87" si="167">+D87+AE87+AN87+AW87+BF87+BO87+BX87+CG87+CP87+CY87+DH87+DQ87+DZ87+EI87+ER87+FA87+FJ87+FS87</f>
        <v>0</v>
      </c>
      <c r="GC87" s="80">
        <f t="shared" ref="GC87:GF87" si="168">+E87+AF87+AO87+AX87+BG87+BP87+BY87+CH87+CQ87+CZ87+DI87+DR87+EA87+EJ87+ES87+FB87+FK87</f>
        <v>0</v>
      </c>
      <c r="GD87" s="80">
        <f t="shared" si="168"/>
        <v>0</v>
      </c>
      <c r="GE87" s="80">
        <f t="shared" si="106"/>
        <v>131692</v>
      </c>
      <c r="GF87" s="80">
        <f t="shared" si="168"/>
        <v>1413</v>
      </c>
      <c r="GG87" s="80">
        <f t="shared" ref="GG87" si="169">+I87+AJ87+AS87+BB87+BK87+BT87+CC87+CL87+CU87+DD87+DM87+DV87+EE87+EN87+EW87+FF87+FO87</f>
        <v>131692</v>
      </c>
      <c r="GH87" s="80">
        <f t="shared" si="107"/>
        <v>15606.5</v>
      </c>
      <c r="GI87" s="80">
        <f t="shared" si="107"/>
        <v>0</v>
      </c>
      <c r="GJ87" s="125"/>
      <c r="GK87" s="125"/>
      <c r="GL87" s="124"/>
      <c r="GM87" s="80">
        <v>1000</v>
      </c>
      <c r="GN87" s="80"/>
      <c r="GO87" s="80"/>
      <c r="GP87" s="80">
        <f t="shared" si="90"/>
        <v>0</v>
      </c>
      <c r="GQ87" s="80"/>
      <c r="GR87" s="80"/>
      <c r="GS87" s="80">
        <f>GQ87-GP87</f>
        <v>0</v>
      </c>
      <c r="GT87" s="80"/>
      <c r="GU87" s="80"/>
      <c r="GV87" s="111"/>
      <c r="GW87" s="112"/>
      <c r="GX87" s="112"/>
      <c r="GY87" s="106"/>
      <c r="GZ87" s="106"/>
      <c r="HA87" s="106"/>
      <c r="HB87" s="106"/>
      <c r="HC87" s="112"/>
      <c r="HD87" s="112"/>
      <c r="HE87" s="108"/>
    </row>
  </sheetData>
  <customSheetViews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1"/>
      <headerFooter alignWithMargins="0"/>
    </customSheetView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2"/>
      <headerFooter alignWithMargins="0"/>
    </customSheetView>
  </customSheetViews>
  <mergeCells count="78">
    <mergeCell ref="AP9:AS9"/>
    <mergeCell ref="M9:N9"/>
    <mergeCell ref="GJ15:GJ16"/>
    <mergeCell ref="A8:B9"/>
    <mergeCell ref="GK8:GK10"/>
    <mergeCell ref="V9:W9"/>
    <mergeCell ref="X9:AA9"/>
    <mergeCell ref="GK15:GK16"/>
    <mergeCell ref="BH9:BK9"/>
    <mergeCell ref="O9:R9"/>
    <mergeCell ref="AE9:AF9"/>
    <mergeCell ref="DQ9:DR9"/>
    <mergeCell ref="DS9:DV9"/>
    <mergeCell ref="EI9:EJ9"/>
    <mergeCell ref="EK9:EN9"/>
    <mergeCell ref="AG9:AJ9"/>
    <mergeCell ref="CY9:CZ9"/>
    <mergeCell ref="DA9:DD9"/>
    <mergeCell ref="BX9:BY9"/>
    <mergeCell ref="BZ9:CC9"/>
    <mergeCell ref="CG9:CH9"/>
    <mergeCell ref="CI9:CL9"/>
    <mergeCell ref="CP9:CQ9"/>
    <mergeCell ref="CR9:CU9"/>
    <mergeCell ref="EB9:EE9"/>
    <mergeCell ref="GN9:GO9"/>
    <mergeCell ref="GP9:GS9"/>
    <mergeCell ref="DZ9:EA9"/>
    <mergeCell ref="HC9:HC10"/>
    <mergeCell ref="HD9:HD10"/>
    <mergeCell ref="GJ8:GJ10"/>
    <mergeCell ref="ET9:EW9"/>
    <mergeCell ref="GB9:GC9"/>
    <mergeCell ref="GD9:GG9"/>
    <mergeCell ref="FA9:FB9"/>
    <mergeCell ref="FC9:FF9"/>
    <mergeCell ref="EZ8:FH8"/>
    <mergeCell ref="FL9:FO9"/>
    <mergeCell ref="GM8:GU8"/>
    <mergeCell ref="FS9:FT9"/>
    <mergeCell ref="FU9:FX9"/>
    <mergeCell ref="D9:E9"/>
    <mergeCell ref="F9:I9"/>
    <mergeCell ref="C8:K8"/>
    <mergeCell ref="AM8:AU8"/>
    <mergeCell ref="FJ9:FK9"/>
    <mergeCell ref="FI8:FQ8"/>
    <mergeCell ref="BW8:CE8"/>
    <mergeCell ref="AN9:AO9"/>
    <mergeCell ref="BO9:BP9"/>
    <mergeCell ref="BQ9:BT9"/>
    <mergeCell ref="AW9:AX9"/>
    <mergeCell ref="AY9:BB9"/>
    <mergeCell ref="BF9:BG9"/>
    <mergeCell ref="ER9:ES9"/>
    <mergeCell ref="DH9:DI9"/>
    <mergeCell ref="DJ9:DM9"/>
    <mergeCell ref="F1:H1"/>
    <mergeCell ref="F2:H2"/>
    <mergeCell ref="F3:H3"/>
    <mergeCell ref="F4:H4"/>
    <mergeCell ref="F5:H5"/>
    <mergeCell ref="EH8:EP8"/>
    <mergeCell ref="EQ8:EY8"/>
    <mergeCell ref="GA8:GI8"/>
    <mergeCell ref="L8:T8"/>
    <mergeCell ref="AD8:AL8"/>
    <mergeCell ref="CO8:CW8"/>
    <mergeCell ref="CX8:DF8"/>
    <mergeCell ref="DG8:DO8"/>
    <mergeCell ref="DP8:DX8"/>
    <mergeCell ref="DY8:EG8"/>
    <mergeCell ref="AV8:BD8"/>
    <mergeCell ref="BE8:BM8"/>
    <mergeCell ref="BN8:BV8"/>
    <mergeCell ref="U8:AC8"/>
    <mergeCell ref="CF8:CN8"/>
    <mergeCell ref="FR8:FZ8"/>
  </mergeCells>
  <phoneticPr fontId="4" type="noConversion"/>
  <pageMargins left="0.196850393700787" right="0.15748031496063" top="0.196850393700787" bottom="0.15748031496063" header="0.196850393700787" footer="0.15748031496063"/>
  <pageSetup paperSize="9" scale="55" orientation="portrait" verticalDpi="1200" r:id="rId3"/>
  <headerFooter alignWithMargins="0">
    <oddFooter>&amp;R&amp;8&amp;P</oddFooter>
  </headerFooter>
  <colBreaks count="18" manualBreakCount="18">
    <brk id="29" max="1048575" man="1"/>
    <brk id="38" max="85" man="1"/>
    <brk id="47" max="85" man="1"/>
    <brk id="56" max="85" man="1"/>
    <brk id="65" max="85" man="1"/>
    <brk id="74" max="85" man="1"/>
    <brk id="20" max="85" man="1"/>
    <brk id="83" max="85" man="1"/>
    <brk id="92" max="85" man="1"/>
    <brk id="101" max="85" man="1"/>
    <brk id="110" max="85" man="1"/>
    <brk id="119" max="85" man="1"/>
    <brk id="128" max="85" man="1"/>
    <brk id="137" max="85" man="1"/>
    <brk id="146" max="85" man="1"/>
    <brk id="155" max="85" man="1"/>
    <brk id="182" max="85" man="1"/>
    <brk id="194" max="8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2yntacik caxser ampop</vt:lpstr>
      <vt:lpstr>2yntacik caxser</vt:lpstr>
      <vt:lpstr>'2yntacik caxser'!Print_Area</vt:lpstr>
      <vt:lpstr>'2yntacik caxser ampop'!Print_Area</vt:lpstr>
      <vt:lpstr>'2yntacik caxser'!Print_Titles</vt:lpstr>
      <vt:lpstr>'2yntacik caxser ampop'!Print_Titles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2018-05-23T05:11:54Z</cp:lastPrinted>
  <dcterms:created xsi:type="dcterms:W3CDTF">2003-05-20T07:22:10Z</dcterms:created>
  <dcterms:modified xsi:type="dcterms:W3CDTF">2022-04-01T05:39:10Z</dcterms:modified>
</cp:coreProperties>
</file>